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50"/>
  </bookViews>
  <sheets>
    <sheet name="Ծավալաթերթ" sheetId="32" r:id="rId1"/>
    <sheet name="Лист1" sheetId="31" state="hidden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7" i="32" l="1"/>
  <c r="G45" i="32"/>
  <c r="F18" i="31" l="1"/>
  <c r="G18" i="31" s="1"/>
  <c r="F19" i="31"/>
  <c r="G19" i="31"/>
  <c r="F20" i="31"/>
  <c r="G20" i="31"/>
  <c r="F21" i="31"/>
  <c r="G21" i="31"/>
  <c r="F22" i="31"/>
  <c r="G22" i="31" s="1"/>
  <c r="F23" i="31"/>
  <c r="G23" i="31"/>
  <c r="F24" i="31"/>
  <c r="G24" i="31"/>
  <c r="F25" i="31"/>
  <c r="G25" i="31"/>
  <c r="F26" i="31"/>
  <c r="G26" i="31" s="1"/>
  <c r="F27" i="31"/>
  <c r="G27" i="31" s="1"/>
  <c r="F28" i="31"/>
  <c r="G28" i="31"/>
  <c r="F29" i="31"/>
  <c r="G29" i="31"/>
  <c r="F30" i="31"/>
  <c r="G30" i="31" s="1"/>
  <c r="F32" i="31"/>
  <c r="G32" i="31"/>
  <c r="F33" i="31"/>
  <c r="G33" i="31"/>
  <c r="F34" i="31"/>
  <c r="G34" i="31" s="1"/>
  <c r="F35" i="31"/>
  <c r="G35" i="31"/>
  <c r="F36" i="31"/>
  <c r="G36" i="31" s="1"/>
  <c r="F37" i="31"/>
  <c r="G37" i="31"/>
  <c r="F38" i="31"/>
  <c r="G38" i="31"/>
  <c r="F39" i="31"/>
  <c r="G39" i="31"/>
  <c r="F40" i="31"/>
  <c r="G40" i="31" s="1"/>
  <c r="F41" i="31"/>
  <c r="G41" i="31" s="1"/>
  <c r="F42" i="31"/>
  <c r="G42" i="31"/>
  <c r="F44" i="31"/>
  <c r="G44" i="31"/>
  <c r="F45" i="31"/>
  <c r="G45" i="31" s="1"/>
  <c r="F46" i="31"/>
  <c r="G46" i="31" s="1"/>
  <c r="F47" i="31"/>
  <c r="G47" i="31"/>
  <c r="F48" i="31"/>
  <c r="G48" i="31"/>
  <c r="F49" i="31"/>
  <c r="G49" i="31" s="1"/>
  <c r="F50" i="31"/>
  <c r="G50" i="31"/>
  <c r="F51" i="31"/>
  <c r="G51" i="31"/>
  <c r="F52" i="31"/>
  <c r="G52" i="31"/>
  <c r="F53" i="31"/>
  <c r="G53" i="31" s="1"/>
  <c r="F55" i="31"/>
  <c r="G55" i="31"/>
  <c r="F56" i="31"/>
  <c r="G56" i="31" s="1"/>
  <c r="F57" i="31"/>
  <c r="G57" i="31" s="1"/>
  <c r="F58" i="31"/>
  <c r="G58" i="31"/>
  <c r="F59" i="31"/>
  <c r="G59" i="31"/>
  <c r="F60" i="31"/>
  <c r="G60" i="31"/>
  <c r="F61" i="31"/>
  <c r="G61" i="31" s="1"/>
  <c r="F62" i="31"/>
  <c r="G62" i="31"/>
  <c r="F63" i="31"/>
  <c r="G63" i="31"/>
  <c r="F66" i="31"/>
  <c r="G66" i="31"/>
  <c r="F67" i="31"/>
  <c r="G67" i="31" s="1"/>
  <c r="F68" i="31"/>
  <c r="G68" i="31"/>
  <c r="F69" i="31"/>
  <c r="G69" i="31" s="1"/>
  <c r="F70" i="31"/>
  <c r="G70" i="31"/>
  <c r="F71" i="31"/>
  <c r="G71" i="31"/>
  <c r="F72" i="31"/>
  <c r="G72" i="31"/>
  <c r="F73" i="31"/>
  <c r="G73" i="31" s="1"/>
  <c r="F74" i="31"/>
  <c r="G74" i="31"/>
  <c r="F75" i="31"/>
  <c r="G75" i="31"/>
  <c r="F76" i="31"/>
  <c r="G76" i="31" s="1"/>
  <c r="F77" i="31"/>
  <c r="G77" i="31" s="1"/>
  <c r="F78" i="31"/>
  <c r="G78" i="31"/>
  <c r="F79" i="31"/>
  <c r="G79" i="31"/>
  <c r="F80" i="31"/>
  <c r="G80" i="31"/>
  <c r="F81" i="31"/>
  <c r="G81" i="31" s="1"/>
  <c r="F82" i="31"/>
  <c r="G82" i="31"/>
  <c r="F84" i="31"/>
  <c r="G84" i="31"/>
  <c r="F85" i="31"/>
  <c r="G85" i="31" s="1"/>
  <c r="F86" i="31"/>
  <c r="G86" i="31"/>
  <c r="F87" i="31"/>
  <c r="G87" i="31"/>
  <c r="F88" i="31"/>
  <c r="G88" i="31"/>
  <c r="F89" i="31"/>
  <c r="G89" i="31" s="1"/>
  <c r="F90" i="31"/>
  <c r="G90" i="31"/>
  <c r="F91" i="31"/>
  <c r="G91" i="31" s="1"/>
  <c r="F92" i="31"/>
  <c r="G92" i="31"/>
  <c r="F93" i="31"/>
  <c r="G93" i="31" s="1"/>
  <c r="F17" i="31"/>
  <c r="J94" i="31"/>
  <c r="G88" i="32" l="1"/>
  <c r="G89" i="32" s="1"/>
  <c r="G17" i="31" l="1"/>
  <c r="G95" i="31" s="1"/>
  <c r="G96" i="31" s="1"/>
  <c r="G97" i="31" s="1"/>
</calcChain>
</file>

<file path=xl/sharedStrings.xml><?xml version="1.0" encoding="utf-8"?>
<sst xmlns="http://schemas.openxmlformats.org/spreadsheetml/2006/main" count="474" uniqueCount="158">
  <si>
    <t>ÀÝ¹³Ù»ÝÁ</t>
  </si>
  <si>
    <t>23-174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</si>
  <si>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</si>
  <si>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</si>
  <si>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ïÝ</t>
  </si>
  <si>
    <t>1</t>
  </si>
  <si>
    <t>2</t>
  </si>
  <si>
    <t>4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</si>
  <si>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</si>
  <si>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</si>
  <si>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Ù</t>
  </si>
  <si>
    <t>²ÙµáÕçÁ</t>
  </si>
  <si>
    <t>¾É. Ù³ï³Ï³ñ³ñáõÙ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</si>
  <si>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</si>
  <si>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</si>
  <si>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</si>
  <si>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</si>
  <si>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8-591-2</t>
  </si>
  <si>
    <t xml:space="preserve">²Ýç³ïÇã ÙÇ³µ¨»é Ù»Ïëï»ÕÝ³íáñ ÷³Ï ï»Õ³¹ñÙ³Ý - 250V, 6A, IP65 </t>
  </si>
  <si>
    <t>´³óí³ÍùÝ»ñ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</si>
  <si>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</si>
  <si>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</si>
  <si>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</si>
  <si>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</si>
  <si>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</si>
  <si>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</si>
  <si>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</si>
  <si>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</si>
  <si>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</si>
  <si>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</si>
  <si>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23-143</t>
  </si>
  <si>
    <t>11-55     11-56</t>
  </si>
  <si>
    <t>11-134  20-3</t>
  </si>
  <si>
    <t>8-525-1</t>
  </si>
  <si>
    <t>8-603-1</t>
  </si>
  <si>
    <t>8-402-2</t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</si>
  <si>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</si>
  <si>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</si>
  <si>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2x1,5ÙÙ</t>
    </r>
    <r>
      <rPr>
        <vertAlign val="superscript"/>
        <sz val="10"/>
        <rFont val="Arial LatArm"/>
        <family val="2"/>
      </rPr>
      <t>2</t>
    </r>
  </si>
  <si>
    <t>²Ùñ³Ý³ÛÇÝ ó³Ýó ö5Bp 100x100</t>
  </si>
  <si>
    <t>6</t>
  </si>
  <si>
    <t>7</t>
  </si>
  <si>
    <r>
      <t>Ù</t>
    </r>
    <r>
      <rPr>
        <vertAlign val="superscript"/>
        <sz val="10"/>
        <rFont val="Arial Armenian"/>
        <family val="2"/>
      </rPr>
      <t>3</t>
    </r>
  </si>
  <si>
    <t>¶Ý10Ï3</t>
  </si>
  <si>
    <t>²é³ç³ó³Í ßÇÝ.³ÕµÇ ï»Õ³÷áËáõÙ ³/ÇÝùÝ³Ã³÷áí ÙÇÝã¨ 3ÏÙ</t>
  </si>
  <si>
    <t>23-77</t>
  </si>
  <si>
    <t xml:space="preserve">²é³ç³ó³Í ßÇÝ.³ÕµÇ ¹áõñë µ»ñáõÙ ß»ÝùÇó ¨ µ³ñÓáõÙ ÇÝùÝ³Ã³÷ ³íïáÙ»ù»Ý³ Ó»éùáí </t>
  </si>
  <si>
    <t>Ð³ï³ÏÝ»ñ</t>
  </si>
  <si>
    <t>ö³Ûï» ¹é³Ý»ñÇ ù³Ý¹áõÙ /Ñ³ÝÓÝ»É å³ïíÇñ³ïáõÇÝ/</t>
  </si>
  <si>
    <t xml:space="preserve">ØÇ³µ¨»é ³íïáÙ³ï ³Ýç³ïÇã C ¹³ëÇ 6kA ÏáÙáõÝÇÏ³óÇáÝ áõÝ³ÏáõÃÛ³Ùµ 220v, 6A-µ³ßËÙ³Ý </t>
  </si>
  <si>
    <t>10-775-2</t>
  </si>
  <si>
    <t>46-43</t>
  </si>
  <si>
    <t>§²Þàî ´²ðêºÔÚ²Ü ê²ÞÆÎÆ¦ ²Ò îÜúðºÜ</t>
  </si>
  <si>
    <t>².  ´²ðêºÔÚ²Ü</t>
  </si>
  <si>
    <t>6-31</t>
  </si>
  <si>
    <t>¶Çåë³ëïí³ñ³ÃÕÃÇó ÙÇçÝáñÙÝ»ñ Ï³éáõóáõÙ</t>
  </si>
  <si>
    <t>²ÝÏÛáõÝ³ÛÇÝ å³ßïå³ÝÇã åñáýÇÉ 31x31</t>
  </si>
  <si>
    <t>Î³ñ³Ý»ñÇ ³Ùñ³óÙ³Ý Å³å³í»Ý</t>
  </si>
  <si>
    <t>Êó³Ï (дюбел-гвозд) 70x6</t>
  </si>
  <si>
    <t>äïáõï³Ï (шуруп) 35x35</t>
  </si>
  <si>
    <t>äïáõï³Ï (саморез) 4,8</t>
  </si>
  <si>
    <t>Ð»ñÙ»ï 560Ù·</t>
  </si>
  <si>
    <r>
      <t>Ð³Ýù³ÛÇÝ µ³Ùµ³ÏÇó ç»ñÙ³Ù»ÏáõëÇã 7,5ëÙ Ñ³ëï. ËïáõÃ. 75Ï·/Ù</t>
    </r>
    <r>
      <rPr>
        <sz val="8"/>
        <rFont val="Arial LatArm"/>
        <family val="2"/>
      </rPr>
      <t>3</t>
    </r>
  </si>
  <si>
    <t>¶Çåë³ëïí³ñ³ÃÕÃ» ÙÇçÝáñÙÝ»ñ</t>
  </si>
  <si>
    <t xml:space="preserve">¶Çåë³ëïí³ñ³ÃÕÃ 12,5ÙÙ </t>
  </si>
  <si>
    <t>ö³Ûï» Ñ³ï³ÏÝ»ñÇ ù³Ý¹áõÙ /Ñ³ÝÓÝ»É å³ïíÇñ³ïáõÇÝ/</t>
  </si>
  <si>
    <t>23-163</t>
  </si>
  <si>
    <t>9</t>
  </si>
  <si>
    <t>10-107           20-3</t>
  </si>
  <si>
    <t>ØÇÝã¨ 3ùÙ Ù³Ï»ñ»ëáí  Ý»ñùÇÝ ¹é³Ý/ Ø¸ü/</t>
  </si>
  <si>
    <t>ÊáõÉ ¹é³Ý ßñç³Ý³Ï / Ø¸ü/</t>
  </si>
  <si>
    <t>ê³ñù</t>
  </si>
  <si>
    <t>ö³Ï³Ý</t>
  </si>
  <si>
    <t>10</t>
  </si>
  <si>
    <t>23-142</t>
  </si>
  <si>
    <t>8</t>
  </si>
  <si>
    <t>11-11</t>
  </si>
  <si>
    <t>²Ùñ³Ý³íáñí³Í Ý³Ë³ß»ñïÇ Ï³éáõóáõÙ  B 12,5 µ»ïáÝáí /10ëÙ/</t>
  </si>
  <si>
    <t>Ø³ÙÉá·ñ³ÝÇï» ë³ÉÇÏÝ»ñáí Ñ³ï³ÏÝ»ñÇ Ï³éáõóáõÙ ëáëÇÝÓÇ íñ³, ãë³ÑáÕ</t>
  </si>
  <si>
    <t>Ê×Ç Ý³Ë³ß»ñïÇ Ï³éáõóáõÙ 10ëÙ Ñ³ëï.</t>
  </si>
  <si>
    <t>ò»Ù. ³í³½³ÛÇÝ Ñ³ñÃ ß»ñïÇ Ï³éáõóáõÙ 30ÙÙ Ñ³ëï</t>
  </si>
  <si>
    <r>
      <t>1000Ù</t>
    </r>
    <r>
      <rPr>
        <vertAlign val="superscript"/>
        <sz val="10"/>
        <color indexed="8"/>
        <rFont val="Arial LatArm"/>
        <family val="2"/>
      </rPr>
      <t>3</t>
    </r>
  </si>
  <si>
    <t>´Ý³ÑáÕÇ ï»Õ³÷áËáõÙ ³/ÇÝùÝ³Ã³÷áí ÙÇÝã¨ 3ÏÙ</t>
  </si>
  <si>
    <t>´Ý³ÑáÕÇ ï»Õ³÷áËáõÙ ¨ ÉÇóùÇ Ï³ï³ñáõÙ</t>
  </si>
  <si>
    <t>1-1185</t>
  </si>
  <si>
    <r>
      <t>100Ù</t>
    </r>
    <r>
      <rPr>
        <vertAlign val="superscript"/>
        <sz val="10"/>
        <rFont val="Arial LatArm"/>
        <family val="2"/>
      </rPr>
      <t>3</t>
    </r>
  </si>
  <si>
    <t>´Ý³ÑáÕÇ ïá÷³ÝáõÙ Ó»éùÇ ÃñÃéÇãáí</t>
  </si>
  <si>
    <t>1-1587</t>
  </si>
  <si>
    <t>3-ñ¹ Ï³ñ·Ç µÝ³ÑáÕÇ Ùß³ÏáõÙ ¿ùëÏ³í³ïáñáí, µ³ñÓ»Éáí ÇÝùÝ³÷ ³/Ù»ù»Ý³</t>
  </si>
  <si>
    <t>5-67</t>
  </si>
  <si>
    <t>²ÉÛáõÙáõÝ» µÉáÏáí ëåÇï³Ï 60ÙÙ Ñ³ëï. ç»ñÙ³Ï³Ùñç³Ïáí ³å³Ï»÷³Ã»Ãáí 4+4ÙÙ åñáýÇÉÇ ¹é³Ý ï»Õ³¹ñáõÙ</t>
  </si>
  <si>
    <t>²ÉÛáõÙáõÝ» µÉáÏáí ëåÇï³Ï 60ÙÙ Ñ³ëï. ç»ñÙ³Ï³Ùñç³Ïáí ³å³Ï»÷³Ã»Ãáí 4+4ÙÙ åñáýÇÉÇ í»ñÝ³÷»ÕÏÇ ï»Õ³¹ñáõÙ</t>
  </si>
  <si>
    <t>äÉ³ëïÙ³ë» ëåÇï³Ï  å³ïáõÑ³Ý³·á· 30 ëÙ É³ÛÝáõÃÛ³Ùµ</t>
  </si>
  <si>
    <t>Èáõë³ïáõ 40W-LED É³Ùå»ñáí, ³é³ëï³ÕÇ, IP20 4800Im, 5000k</t>
  </si>
  <si>
    <t xml:space="preserve">²Ýç³ïÇã ÙÇ³µ¨»é »ñÏëï»ÕÝ³íáñ ÷³Ï ï»Õ³¹ñÙ³Ý - 250V, 6A, IP65 </t>
  </si>
  <si>
    <t>8-591-10</t>
  </si>
  <si>
    <t xml:space="preserve">ì³ñ¹³Ï ßï»åë»É³ÛÇÝ »ñÏµ¨»é, 3-ñ¹ ÑáÕ³ÝóÙ³Ý ÏáÝï³Ïïáí ÷³Ï ï»Õ³¹ñÙ³Ý 220V, 16A, IP20 </t>
  </si>
  <si>
    <t>46-58</t>
  </si>
  <si>
    <t xml:space="preserve">²ÏáëÝñÇ ÷áñáõÙ </t>
  </si>
  <si>
    <t>15-246-1</t>
  </si>
  <si>
    <t>²ÏáëÝ»ñÇ  µ³ñ»É³íí³Í ëí³ÕáõÙ ·ÇåëáÝÇïáí</t>
  </si>
  <si>
    <r>
      <t>äÕÝÓ»  çÇÕ»ñáí Ù³ÉáõËÇ ³ÝóÏ³óáõÙ ëí³ÕÇ ï³Ï ВВГ 3x4ÙÙ</t>
    </r>
    <r>
      <rPr>
        <vertAlign val="superscript"/>
        <sz val="10"/>
        <rFont val="Arial LatArm"/>
        <family val="2"/>
      </rPr>
      <t>2</t>
    </r>
  </si>
  <si>
    <t>Ø³ÉáõËÇ ³Ùñ³ÏÝ»ñ</t>
  </si>
  <si>
    <t xml:space="preserve">òÇÝÏ³å³ï Ù»ï³Õ³Ï³Ý Ï³Ý·Ý³ÏÝ»ñ ПС 100x50  </t>
  </si>
  <si>
    <t>òÇÝÏ³å³ï Ù»ï³Õ³Ï³Ý Ï³Ý·Ý³ÏÝ»ñ  ПН 100x40</t>
  </si>
  <si>
    <t>ä»Ù½áµ»ïáÝ ë³É»ñáí í»ñÝ³÷»ÕÏÇ ù³Ý¹áõÙ</t>
  </si>
  <si>
    <t>Ð³ñ¹³ñÙ³Ý ³ßË³ï³ÝùÝ»ñ</t>
  </si>
  <si>
    <t>11-47</t>
  </si>
  <si>
    <t>11-94</t>
  </si>
  <si>
    <t>ä³ï»ñÇ ·³ç» ëí³ÕÇ ù³Ý¹áõÙ</t>
  </si>
  <si>
    <t>11-57</t>
  </si>
  <si>
    <t>ä³ï»ñÇ ·³çÇ óí³ÕÇ Ýáñá·áõÙ</t>
  </si>
  <si>
    <t>15-660</t>
  </si>
  <si>
    <t>ä³ï»ñÇ ¨ ß»å»ñÇ Ý»ñÏáõÙ  É³ï»ùëáí /Ù³ÍÏáõÙáí/</t>
  </si>
  <si>
    <t>ä³ï»ñÇ ¨ ³é³ëï³ÕÇ ÑÇÝ Ý»ñÏÇ Ù³ùñáõÙ</t>
  </si>
  <si>
    <t>15-277-1</t>
  </si>
  <si>
    <t>Þ»å»ñÇ µ³ñ»É³íí³Í ëí³ÕáõÙ ·³çáí</t>
  </si>
  <si>
    <t>15-210</t>
  </si>
  <si>
    <t>²ñï³ùÇÝ å³ï»ñÇ ß»å»ñÇ ëí³ÕáõÙ  ó/³í³½³ÛÇÝ ß³Õ³Ëáí ÙÇÝã 20ëÙ É³ÛÝáõÛ³Ùµ</t>
  </si>
  <si>
    <t>15-528</t>
  </si>
  <si>
    <t>²ñï³ùÇÝ å³ï»ñÇ ß»å»ñÇ Ý»ñÏáõÙ ×³Ï³ï³ÛÇÝ Ý»ñÏáí</t>
  </si>
  <si>
    <t>15-661</t>
  </si>
  <si>
    <t>²é³ëï³ÕÇ Ý»ñÏáõÙ  É³ï»ùëáí  /Ù³ÍÏáõÙáí/</t>
  </si>
  <si>
    <t>²é³ëï³ÕÇ ·³çÇ óí³ÕÇ Ýáñá·áõÙ</t>
  </si>
  <si>
    <t>11-64</t>
  </si>
  <si>
    <t>Ø»ï³Õ³åÉ³ëï» ¹éÝ»ñÇ ù³Ý¹áõÙ /Ñ³ÝÓÝ»É å³ïíÇñ³ïáõÇÝ/</t>
  </si>
  <si>
    <t>´³ßËÇã í³Ñ³Ý U=380/220 I=V50A Ï³½Ùí³Í</t>
  </si>
  <si>
    <t>Éñ-½Ù</t>
  </si>
  <si>
    <t>1.1</t>
  </si>
  <si>
    <t>8-524-1</t>
  </si>
  <si>
    <t>1.2</t>
  </si>
  <si>
    <t>1.3</t>
  </si>
  <si>
    <t>1.4</t>
  </si>
  <si>
    <t xml:space="preserve">ØÇ³µ¨»é ³íïáÙ³ï ³Ýç³ïÇã  C ¹³ëÇ 6kA ÏáÙáõÝÇÏ³óÇáÝ áõÝ³ÏáõÃÛ³Ùµ 220v, 16A-µ³ßËÙ³Ý </t>
  </si>
  <si>
    <t xml:space="preserve">ÊáéáãÇ ÷áñáõÙ å³ïÇ íñ³ 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</si>
  <si>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</si>
  <si>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2,Èáõë³íáñáõÃÛ³Ý ¿É»Ïïñ³ë³ñù³íáñáõÙÝ»ñÇ ÙáÝï³ÅáõÙ</t>
  </si>
  <si>
    <t>Èáõë³ïáõ 10W-LED É³Ùå»ñáí, Ý»ñÏ³éáõóíáÕ, IP44 1000Im, 4100k</t>
  </si>
  <si>
    <t>ì³Ñ³Ý³Ï åáÉÇëïÇñáÉ» 12 Ùá¹áõÉ³Ýáó</t>
  </si>
  <si>
    <t xml:space="preserve">ØÇ³µ¨»é ³íïáÙ³ï ³Ýç³ïÇã C ¹³ëÇ 6kA ÏáÙáõÝÇÏ³óÇáÝ áõÝ³ÏáõÃÛ³Ùµ 220v, 10A-µ³ßËÙ³Ý </t>
  </si>
  <si>
    <t xml:space="preserve">ØÇ³µ¨»é ³íïáÙ³ï ³Ýç³ïÇã C ¹³ëÇ 6kA ÏáÙáõÝÇÏ³óÇáÝ áõÝ³ÏáõÃÛ³Ùµ 220v, 32A-Ý»ñ³ÝóÙ³Ý  </t>
  </si>
  <si>
    <t>1.5</t>
  </si>
  <si>
    <t>ä³ßïå³ÝÇã ³Ýç³ïÙ³Ý ë³ñù »ñÏµ¨»é A ïÇåÇ ~ 220v,16A/30mA</t>
  </si>
  <si>
    <t>ä³ßïå³ÝÇã ³Ýç³ïÙ³Ý ë³ñù »ñÏµ¨»é A ïÇåÇ ~ 220v,25A/30mA</t>
  </si>
  <si>
    <t>1.6</t>
  </si>
  <si>
    <t>1.7</t>
  </si>
  <si>
    <t>æ»éáõóáõÙ</t>
  </si>
  <si>
    <t>ÎáÝí»Ïïáñ ¿É»Ïïñ³Ï³Ý 1,5Ïíï</t>
  </si>
  <si>
    <t>19-1</t>
  </si>
  <si>
    <t>Ф15-:-ö50 åáÕå³ï» ËáÕáí³ÏÝ»ñÇ ³å³ÙáÝï³ÅáõÙ  /Ñ³ÝÓÝ»É å³ïíÇñ³ïáõÇÝ/</t>
  </si>
  <si>
    <t>Âáõç» Ù³ñïÏáóÝ»ñÇ ³å³ÙáÝï³ÅáõÙ /Ñ³ÝÓÝ»É å³ïíÇñ³ïáõÇÝ/</t>
  </si>
  <si>
    <t>17-140</t>
  </si>
  <si>
    <t>ÞáõÏ³</t>
  </si>
  <si>
    <t>15-84</t>
  </si>
  <si>
    <t>Ø³ÙÉá·ñ³ÝÇï»  ë³ÉÇÏÝ»ñáí ßñÇß³ÏÝ»ñÇ Ï³éáõóáõÙ ëáëÇÝÓÇ íñ³ h=10ëÙ</t>
  </si>
  <si>
    <r>
      <t xml:space="preserve"> Ù</t>
    </r>
    <r>
      <rPr>
        <vertAlign val="superscript"/>
        <sz val="10"/>
        <rFont val="Arial LatArm"/>
        <family val="2"/>
      </rPr>
      <t>2</t>
    </r>
  </si>
  <si>
    <t>11</t>
  </si>
  <si>
    <t>ÐÐ ÞÇñ³ÏÇ Ù³ñ½Ç ²ñÃÇÏ Ñ³Ù³ÛÝùÇ Ð³Ûñ»ÝÛ³ó µÝ³Ï³í³Ûñ»ñáõÙ Ù»Í³Ñ³ë³ÏÝ»ñÇ Ñ³Ù³ñ Ý³Ë³ï»ëí³Í Ë³Õ³ë»ÝÛ³ÏÝ»ñÇ í»ñ³Ýáñá·Ù³Ý  /Ð³Ûñ»ÝÛ³ó/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</si>
</sst>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8" formatCode="0.00000"/>
    <numFmt numFmtId="169" formatCode="_(* #,##0.00_);_(* \(#,##0.00\);_(* &quot;-&quot;??_);_(@_)"/>
  </numFmts>
  <fonts count="24"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color indexed="8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b/>
      <i/>
      <u/>
      <sz val="10"/>
      <name val="Arial LatArm"/>
      <family val="2"/>
      <charset val="204"/>
    </font>
    <font>
      <sz val="9"/>
      <color theme="1"/>
      <name val="Arial LatArm"/>
      <family val="2"/>
    </font>
    <font>
      <sz val="9"/>
      <name val="Arial Armenian"/>
      <family val="2"/>
    </font>
    <font>
      <b/>
      <i/>
      <u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0" fillId="0" borderId="0"/>
    <xf numFmtId="0" fontId="13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4" fillId="0" borderId="0"/>
    <xf numFmtId="169" fontId="14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2" fontId="16" fillId="0" borderId="2" xfId="0" applyNumberFormat="1" applyFont="1" applyBorder="1" applyAlignment="1">
      <alignment horizontal="center" vertical="center"/>
    </xf>
    <xf numFmtId="2" fontId="2" fillId="0" borderId="2" xfId="5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2" fontId="2" fillId="0" borderId="2" xfId="7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49" fontId="17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11" fillId="0" borderId="0" xfId="0" applyNumberFormat="1" applyFont="1" applyBorder="1" applyAlignment="1">
      <alignment horizontal="center" vertical="center"/>
    </xf>
    <xf numFmtId="0" fontId="0" fillId="0" borderId="2" xfId="0" applyBorder="1"/>
    <xf numFmtId="164" fontId="20" fillId="0" borderId="2" xfId="0" applyNumberFormat="1" applyFont="1" applyBorder="1" applyAlignment="1">
      <alignment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left" vertical="center" wrapText="1"/>
    </xf>
    <xf numFmtId="164" fontId="20" fillId="0" borderId="0" xfId="0" applyNumberFormat="1" applyFont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5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11" fillId="0" borderId="0" xfId="5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2" fontId="16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168" fontId="11" fillId="0" borderId="2" xfId="5" applyNumberFormat="1" applyFont="1" applyBorder="1" applyAlignment="1">
      <alignment horizontal="center" vertical="center"/>
    </xf>
    <xf numFmtId="168" fontId="11" fillId="0" borderId="0" xfId="5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164" fontId="23" fillId="0" borderId="2" xfId="0" applyNumberFormat="1" applyFont="1" applyBorder="1" applyAlignment="1">
      <alignment vertical="center"/>
    </xf>
    <xf numFmtId="0" fontId="8" fillId="0" borderId="2" xfId="6" applyFont="1" applyBorder="1" applyAlignment="1">
      <alignment horizontal="center" vertical="center"/>
    </xf>
    <xf numFmtId="0" fontId="8" fillId="0" borderId="2" xfId="6" applyFont="1" applyBorder="1" applyAlignment="1">
      <alignment horizontal="left" vertical="center" wrapText="1"/>
    </xf>
    <xf numFmtId="2" fontId="8" fillId="0" borderId="2" xfId="6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49" fontId="2" fillId="0" borderId="2" xfId="5" applyNumberFormat="1" applyFont="1" applyBorder="1" applyAlignment="1">
      <alignment horizontal="center" vertical="center" wrapText="1"/>
    </xf>
    <xf numFmtId="0" fontId="2" fillId="0" borderId="2" xfId="5" applyFont="1" applyBorder="1" applyAlignment="1">
      <alignment horizontal="left" vertical="center" wrapText="1"/>
    </xf>
    <xf numFmtId="0" fontId="8" fillId="0" borderId="2" xfId="6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2" fontId="2" fillId="0" borderId="0" xfId="5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2" fontId="2" fillId="0" borderId="0" xfId="7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 wrapText="1"/>
    </xf>
    <xf numFmtId="164" fontId="23" fillId="0" borderId="0" xfId="0" applyNumberFormat="1" applyFont="1" applyBorder="1" applyAlignment="1">
      <alignment vertical="center"/>
    </xf>
    <xf numFmtId="0" fontId="8" fillId="0" borderId="0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left" vertical="center" wrapText="1"/>
    </xf>
    <xf numFmtId="2" fontId="8" fillId="0" borderId="0" xfId="6" applyNumberFormat="1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49" fontId="2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</cellXfs>
  <cellStyles count="9">
    <cellStyle name="Normal 2_marmarashen" xfId="4"/>
    <cellStyle name="Normal_ARTAQIN KOJUXU CANC" xfId="2"/>
    <cellStyle name="Normal_Kcakaruici odapochutyun" xfId="6"/>
    <cellStyle name="Normal_naxahashiv" xfId="5"/>
    <cellStyle name="Normal_naxahashiv 2" xfId="7"/>
    <cellStyle name="Normal_shinarakan" xfId="1"/>
    <cellStyle name="Обычный" xfId="0" builtinId="0"/>
    <cellStyle name="Обычный 2 2" xfId="3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xmlns="" id="{68F16C04-4A3B-4AFB-8804-E08DED66F39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xmlns="" id="{6A44BE99-81B9-4F5D-94F8-7AD950BD3D1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8" name="Text Box 3">
          <a:extLst>
            <a:ext uri="{FF2B5EF4-FFF2-40B4-BE49-F238E27FC236}">
              <a16:creationId xmlns:a16="http://schemas.microsoft.com/office/drawing/2014/main" xmlns="" id="{CFD40CDD-5605-4089-AF42-DF8E2A18685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xmlns="" id="{4D8FCA06-D2A8-49EB-8842-E90E5C7AF5B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0" name="Text Box 5">
          <a:extLst>
            <a:ext uri="{FF2B5EF4-FFF2-40B4-BE49-F238E27FC236}">
              <a16:creationId xmlns:a16="http://schemas.microsoft.com/office/drawing/2014/main" xmlns="" id="{4A10C538-F5FD-4687-86C0-24579645954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1" name="Text Box 6">
          <a:extLst>
            <a:ext uri="{FF2B5EF4-FFF2-40B4-BE49-F238E27FC236}">
              <a16:creationId xmlns:a16="http://schemas.microsoft.com/office/drawing/2014/main" xmlns="" id="{506ED1D9-F665-4BA7-9AC1-1D892FDC388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2" name="Text Box 7">
          <a:extLst>
            <a:ext uri="{FF2B5EF4-FFF2-40B4-BE49-F238E27FC236}">
              <a16:creationId xmlns:a16="http://schemas.microsoft.com/office/drawing/2014/main" xmlns="" id="{50DF6567-5735-448A-BB00-9B42B8A3962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3" name="Text Box 8">
          <a:extLst>
            <a:ext uri="{FF2B5EF4-FFF2-40B4-BE49-F238E27FC236}">
              <a16:creationId xmlns:a16="http://schemas.microsoft.com/office/drawing/2014/main" xmlns="" id="{B3CB5A83-1A85-4219-A99F-1C73E41ACA2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4" name="Text Box 9">
          <a:extLst>
            <a:ext uri="{FF2B5EF4-FFF2-40B4-BE49-F238E27FC236}">
              <a16:creationId xmlns:a16="http://schemas.microsoft.com/office/drawing/2014/main" xmlns="" id="{747E5640-CE5B-41FA-9BA0-5E1398718D5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5" name="Text Box 10">
          <a:extLst>
            <a:ext uri="{FF2B5EF4-FFF2-40B4-BE49-F238E27FC236}">
              <a16:creationId xmlns:a16="http://schemas.microsoft.com/office/drawing/2014/main" xmlns="" id="{1862EE7C-DFFB-4EFF-84D2-1331D0C3983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6" name="Text Box 11">
          <a:extLst>
            <a:ext uri="{FF2B5EF4-FFF2-40B4-BE49-F238E27FC236}">
              <a16:creationId xmlns:a16="http://schemas.microsoft.com/office/drawing/2014/main" xmlns="" id="{31BF6D54-34E6-40D3-B7AA-6057336930A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xmlns="" id="{542D1538-935E-48C8-A195-1EB7234C916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8" name="Text Box 13">
          <a:extLst>
            <a:ext uri="{FF2B5EF4-FFF2-40B4-BE49-F238E27FC236}">
              <a16:creationId xmlns:a16="http://schemas.microsoft.com/office/drawing/2014/main" xmlns="" id="{FCFCB782-C7F7-4A22-BB6B-12AAE72AA61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9" name="Text Box 14">
          <a:extLst>
            <a:ext uri="{FF2B5EF4-FFF2-40B4-BE49-F238E27FC236}">
              <a16:creationId xmlns:a16="http://schemas.microsoft.com/office/drawing/2014/main" xmlns="" id="{E40E6C81-93FA-4C25-9D26-531DDC3063B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0" name="Text Box 15">
          <a:extLst>
            <a:ext uri="{FF2B5EF4-FFF2-40B4-BE49-F238E27FC236}">
              <a16:creationId xmlns:a16="http://schemas.microsoft.com/office/drawing/2014/main" xmlns="" id="{609A627E-7F61-4D46-965D-B131AC1104C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1" name="Text Box 16">
          <a:extLst>
            <a:ext uri="{FF2B5EF4-FFF2-40B4-BE49-F238E27FC236}">
              <a16:creationId xmlns:a16="http://schemas.microsoft.com/office/drawing/2014/main" xmlns="" id="{187BF266-699D-4D21-B91B-786342DA6FA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xmlns="" id="{BFBF3DCD-FC6E-427C-8117-44E08B193F9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3" name="Text Box 18">
          <a:extLst>
            <a:ext uri="{FF2B5EF4-FFF2-40B4-BE49-F238E27FC236}">
              <a16:creationId xmlns:a16="http://schemas.microsoft.com/office/drawing/2014/main" xmlns="" id="{EDAB7463-8D26-43F0-B2E1-3B0286C360A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4" name="Text Box 19">
          <a:extLst>
            <a:ext uri="{FF2B5EF4-FFF2-40B4-BE49-F238E27FC236}">
              <a16:creationId xmlns:a16="http://schemas.microsoft.com/office/drawing/2014/main" xmlns="" id="{8AE6868B-00D8-4A30-9929-F34BE318AD1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5" name="Text Box 20">
          <a:extLst>
            <a:ext uri="{FF2B5EF4-FFF2-40B4-BE49-F238E27FC236}">
              <a16:creationId xmlns:a16="http://schemas.microsoft.com/office/drawing/2014/main" xmlns="" id="{CE073072-A02F-4515-A45B-EDBD457C8D6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6" name="Text Box 21">
          <a:extLst>
            <a:ext uri="{FF2B5EF4-FFF2-40B4-BE49-F238E27FC236}">
              <a16:creationId xmlns:a16="http://schemas.microsoft.com/office/drawing/2014/main" xmlns="" id="{969EF91A-E429-4F98-889C-F4247D9B40B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7" name="Text Box 22">
          <a:extLst>
            <a:ext uri="{FF2B5EF4-FFF2-40B4-BE49-F238E27FC236}">
              <a16:creationId xmlns:a16="http://schemas.microsoft.com/office/drawing/2014/main" xmlns="" id="{2F255B46-9E80-4FBE-B92A-64B1BD07FB3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8" name="Text Box 23">
          <a:extLst>
            <a:ext uri="{FF2B5EF4-FFF2-40B4-BE49-F238E27FC236}">
              <a16:creationId xmlns:a16="http://schemas.microsoft.com/office/drawing/2014/main" xmlns="" id="{F0AC5C85-A8F5-4909-AA7E-9E8EBEDAD55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9" name="Text Box 24">
          <a:extLst>
            <a:ext uri="{FF2B5EF4-FFF2-40B4-BE49-F238E27FC236}">
              <a16:creationId xmlns:a16="http://schemas.microsoft.com/office/drawing/2014/main" xmlns="" id="{A66116D9-0FB4-4741-BA39-655443EC7C1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0" name="Text Box 25">
          <a:extLst>
            <a:ext uri="{FF2B5EF4-FFF2-40B4-BE49-F238E27FC236}">
              <a16:creationId xmlns:a16="http://schemas.microsoft.com/office/drawing/2014/main" xmlns="" id="{465380FD-7FD6-47AE-9538-AAD1AF86A6F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1" name="Text Box 26">
          <a:extLst>
            <a:ext uri="{FF2B5EF4-FFF2-40B4-BE49-F238E27FC236}">
              <a16:creationId xmlns:a16="http://schemas.microsoft.com/office/drawing/2014/main" xmlns="" id="{52247010-A13A-443E-909B-14A07902F5C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2" name="Text Box 27">
          <a:extLst>
            <a:ext uri="{FF2B5EF4-FFF2-40B4-BE49-F238E27FC236}">
              <a16:creationId xmlns:a16="http://schemas.microsoft.com/office/drawing/2014/main" xmlns="" id="{8931F09F-2040-4615-A5F0-34041E01687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3" name="Text Box 28">
          <a:extLst>
            <a:ext uri="{FF2B5EF4-FFF2-40B4-BE49-F238E27FC236}">
              <a16:creationId xmlns:a16="http://schemas.microsoft.com/office/drawing/2014/main" xmlns="" id="{7AC545D5-E7DE-42B9-BF96-17D276208C0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4" name="Text Box 29">
          <a:extLst>
            <a:ext uri="{FF2B5EF4-FFF2-40B4-BE49-F238E27FC236}">
              <a16:creationId xmlns:a16="http://schemas.microsoft.com/office/drawing/2014/main" xmlns="" id="{644600E1-A284-49E8-B447-3D123F5372E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5" name="Text Box 30">
          <a:extLst>
            <a:ext uri="{FF2B5EF4-FFF2-40B4-BE49-F238E27FC236}">
              <a16:creationId xmlns:a16="http://schemas.microsoft.com/office/drawing/2014/main" xmlns="" id="{843D4B74-1EBD-4FE3-A8E8-5B1FB7208DE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6" name="Text Box 31">
          <a:extLst>
            <a:ext uri="{FF2B5EF4-FFF2-40B4-BE49-F238E27FC236}">
              <a16:creationId xmlns:a16="http://schemas.microsoft.com/office/drawing/2014/main" xmlns="" id="{3BBC11B0-3655-4CC0-80F2-191D5B29E7C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7" name="Text Box 32">
          <a:extLst>
            <a:ext uri="{FF2B5EF4-FFF2-40B4-BE49-F238E27FC236}">
              <a16:creationId xmlns:a16="http://schemas.microsoft.com/office/drawing/2014/main" xmlns="" id="{AC92DC3B-D8D2-4FDE-9F5C-F7615EDFB66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8" name="Text Box 33">
          <a:extLst>
            <a:ext uri="{FF2B5EF4-FFF2-40B4-BE49-F238E27FC236}">
              <a16:creationId xmlns:a16="http://schemas.microsoft.com/office/drawing/2014/main" xmlns="" id="{E5883FD3-9C7C-4B49-BAD3-DA4C3AEC628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9" name="Text Box 34">
          <a:extLst>
            <a:ext uri="{FF2B5EF4-FFF2-40B4-BE49-F238E27FC236}">
              <a16:creationId xmlns:a16="http://schemas.microsoft.com/office/drawing/2014/main" xmlns="" id="{6E6AD126-8BA7-473C-939E-AF3F6B45D34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0" name="Text Box 35">
          <a:extLst>
            <a:ext uri="{FF2B5EF4-FFF2-40B4-BE49-F238E27FC236}">
              <a16:creationId xmlns:a16="http://schemas.microsoft.com/office/drawing/2014/main" xmlns="" id="{F397F3B2-95DE-4317-90C2-9016258999E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1" name="Text Box 36">
          <a:extLst>
            <a:ext uri="{FF2B5EF4-FFF2-40B4-BE49-F238E27FC236}">
              <a16:creationId xmlns:a16="http://schemas.microsoft.com/office/drawing/2014/main" xmlns="" id="{BFF46E5B-D60B-4C41-90A3-8E1D74C430E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2" name="Text Box 37">
          <a:extLst>
            <a:ext uri="{FF2B5EF4-FFF2-40B4-BE49-F238E27FC236}">
              <a16:creationId xmlns:a16="http://schemas.microsoft.com/office/drawing/2014/main" xmlns="" id="{EF6F5DC6-D5BE-4FD6-861E-9745EE55E34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3" name="Text Box 38">
          <a:extLst>
            <a:ext uri="{FF2B5EF4-FFF2-40B4-BE49-F238E27FC236}">
              <a16:creationId xmlns:a16="http://schemas.microsoft.com/office/drawing/2014/main" xmlns="" id="{C3BEF9B0-F27A-426F-9CCA-FE48FDFC891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4" name="Text Box 39">
          <a:extLst>
            <a:ext uri="{FF2B5EF4-FFF2-40B4-BE49-F238E27FC236}">
              <a16:creationId xmlns:a16="http://schemas.microsoft.com/office/drawing/2014/main" xmlns="" id="{2853DE16-9825-4C52-86E0-88225B0A7C1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5" name="Text Box 40">
          <a:extLst>
            <a:ext uri="{FF2B5EF4-FFF2-40B4-BE49-F238E27FC236}">
              <a16:creationId xmlns:a16="http://schemas.microsoft.com/office/drawing/2014/main" xmlns="" id="{CF41F137-5AF5-40E0-86B8-567889FEE71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6" name="Text Box 41">
          <a:extLst>
            <a:ext uri="{FF2B5EF4-FFF2-40B4-BE49-F238E27FC236}">
              <a16:creationId xmlns:a16="http://schemas.microsoft.com/office/drawing/2014/main" xmlns="" id="{FED26E69-7F16-441F-92A1-8AA76201C88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7" name="Text Box 42">
          <a:extLst>
            <a:ext uri="{FF2B5EF4-FFF2-40B4-BE49-F238E27FC236}">
              <a16:creationId xmlns:a16="http://schemas.microsoft.com/office/drawing/2014/main" xmlns="" id="{A917B819-925E-413A-9E80-BFE0A4DA813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8" name="Text Box 43">
          <a:extLst>
            <a:ext uri="{FF2B5EF4-FFF2-40B4-BE49-F238E27FC236}">
              <a16:creationId xmlns:a16="http://schemas.microsoft.com/office/drawing/2014/main" xmlns="" id="{C6F4F8A2-7DF6-4940-AB42-F60BAE3FA30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9" name="Text Box 44">
          <a:extLst>
            <a:ext uri="{FF2B5EF4-FFF2-40B4-BE49-F238E27FC236}">
              <a16:creationId xmlns:a16="http://schemas.microsoft.com/office/drawing/2014/main" xmlns="" id="{984E8647-F90F-4695-948B-47053D26569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0" name="Text Box 45">
          <a:extLst>
            <a:ext uri="{FF2B5EF4-FFF2-40B4-BE49-F238E27FC236}">
              <a16:creationId xmlns:a16="http://schemas.microsoft.com/office/drawing/2014/main" xmlns="" id="{CBCA3014-D9CA-4028-AB1D-7F1D5D797CF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1" name="Text Box 46">
          <a:extLst>
            <a:ext uri="{FF2B5EF4-FFF2-40B4-BE49-F238E27FC236}">
              <a16:creationId xmlns:a16="http://schemas.microsoft.com/office/drawing/2014/main" xmlns="" id="{3E1656CF-F132-45D8-980B-97568CBB336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2" name="Text Box 47">
          <a:extLst>
            <a:ext uri="{FF2B5EF4-FFF2-40B4-BE49-F238E27FC236}">
              <a16:creationId xmlns:a16="http://schemas.microsoft.com/office/drawing/2014/main" xmlns="" id="{52D3B186-F43F-471D-B033-41ABAD586A2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3" name="Text Box 48">
          <a:extLst>
            <a:ext uri="{FF2B5EF4-FFF2-40B4-BE49-F238E27FC236}">
              <a16:creationId xmlns:a16="http://schemas.microsoft.com/office/drawing/2014/main" xmlns="" id="{52474D9E-95D2-47F1-A510-9D4EDCFB974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4" name="Text Box 49">
          <a:extLst>
            <a:ext uri="{FF2B5EF4-FFF2-40B4-BE49-F238E27FC236}">
              <a16:creationId xmlns:a16="http://schemas.microsoft.com/office/drawing/2014/main" xmlns="" id="{A636BC45-0D95-4D63-AF1D-1D0F7095E6C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5" name="Text Box 50">
          <a:extLst>
            <a:ext uri="{FF2B5EF4-FFF2-40B4-BE49-F238E27FC236}">
              <a16:creationId xmlns:a16="http://schemas.microsoft.com/office/drawing/2014/main" xmlns="" id="{B04238B7-0124-43DA-8E25-84B4B065D66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6" name="Text Box 51">
          <a:extLst>
            <a:ext uri="{FF2B5EF4-FFF2-40B4-BE49-F238E27FC236}">
              <a16:creationId xmlns:a16="http://schemas.microsoft.com/office/drawing/2014/main" xmlns="" id="{76AE464E-5E4E-4152-9A16-05DA036A91B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7" name="Text Box 52">
          <a:extLst>
            <a:ext uri="{FF2B5EF4-FFF2-40B4-BE49-F238E27FC236}">
              <a16:creationId xmlns:a16="http://schemas.microsoft.com/office/drawing/2014/main" xmlns="" id="{9297FC66-9D6E-4052-BBFC-1E346452A1E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8" name="Text Box 53">
          <a:extLst>
            <a:ext uri="{FF2B5EF4-FFF2-40B4-BE49-F238E27FC236}">
              <a16:creationId xmlns:a16="http://schemas.microsoft.com/office/drawing/2014/main" xmlns="" id="{6B37B101-6F09-4669-B49A-C08264598B0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9" name="Text Box 54">
          <a:extLst>
            <a:ext uri="{FF2B5EF4-FFF2-40B4-BE49-F238E27FC236}">
              <a16:creationId xmlns:a16="http://schemas.microsoft.com/office/drawing/2014/main" xmlns="" id="{2BD50CD8-95BD-49F5-9532-339F6145E42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0" name="Text Box 55">
          <a:extLst>
            <a:ext uri="{FF2B5EF4-FFF2-40B4-BE49-F238E27FC236}">
              <a16:creationId xmlns:a16="http://schemas.microsoft.com/office/drawing/2014/main" xmlns="" id="{D1720886-0E3A-4F7E-8B18-2D5CED630C5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1" name="Text Box 56">
          <a:extLst>
            <a:ext uri="{FF2B5EF4-FFF2-40B4-BE49-F238E27FC236}">
              <a16:creationId xmlns:a16="http://schemas.microsoft.com/office/drawing/2014/main" xmlns="" id="{84516B89-FBE3-4946-A887-94CFF496205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2" name="Text Box 57">
          <a:extLst>
            <a:ext uri="{FF2B5EF4-FFF2-40B4-BE49-F238E27FC236}">
              <a16:creationId xmlns:a16="http://schemas.microsoft.com/office/drawing/2014/main" xmlns="" id="{51F2380D-11B4-42D9-B98D-49D750C979E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3" name="Text Box 58">
          <a:extLst>
            <a:ext uri="{FF2B5EF4-FFF2-40B4-BE49-F238E27FC236}">
              <a16:creationId xmlns:a16="http://schemas.microsoft.com/office/drawing/2014/main" xmlns="" id="{4654E1C7-873D-4671-BC93-C5BB371670C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xmlns="" id="{3F5E882A-9FA3-4219-8C91-5D3452D6BAA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5" name="Text Box 60">
          <a:extLst>
            <a:ext uri="{FF2B5EF4-FFF2-40B4-BE49-F238E27FC236}">
              <a16:creationId xmlns:a16="http://schemas.microsoft.com/office/drawing/2014/main" xmlns="" id="{54FF2E70-E86F-49A8-9891-575EDA99B46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6" name="Text Box 61">
          <a:extLst>
            <a:ext uri="{FF2B5EF4-FFF2-40B4-BE49-F238E27FC236}">
              <a16:creationId xmlns:a16="http://schemas.microsoft.com/office/drawing/2014/main" xmlns="" id="{9CDAF52B-6C8B-43D5-A31F-17508ED9FC4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7" name="Text Box 62">
          <a:extLst>
            <a:ext uri="{FF2B5EF4-FFF2-40B4-BE49-F238E27FC236}">
              <a16:creationId xmlns:a16="http://schemas.microsoft.com/office/drawing/2014/main" xmlns="" id="{59A23114-F9D2-48C3-BA05-5A2522561F0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8" name="Text Box 63">
          <a:extLst>
            <a:ext uri="{FF2B5EF4-FFF2-40B4-BE49-F238E27FC236}">
              <a16:creationId xmlns:a16="http://schemas.microsoft.com/office/drawing/2014/main" xmlns="" id="{43A91767-44B3-4814-B4BF-EBDF7F80D8B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9" name="Text Box 64">
          <a:extLst>
            <a:ext uri="{FF2B5EF4-FFF2-40B4-BE49-F238E27FC236}">
              <a16:creationId xmlns:a16="http://schemas.microsoft.com/office/drawing/2014/main" xmlns="" id="{A7829D50-0CC6-46FE-82D8-A351C045284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0" name="Text Box 65">
          <a:extLst>
            <a:ext uri="{FF2B5EF4-FFF2-40B4-BE49-F238E27FC236}">
              <a16:creationId xmlns:a16="http://schemas.microsoft.com/office/drawing/2014/main" xmlns="" id="{D0C08919-7102-4BF6-A541-D11B8C5A60B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1" name="Text Box 66">
          <a:extLst>
            <a:ext uri="{FF2B5EF4-FFF2-40B4-BE49-F238E27FC236}">
              <a16:creationId xmlns:a16="http://schemas.microsoft.com/office/drawing/2014/main" xmlns="" id="{B125A469-2028-4451-98E2-B22F04399B5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2" name="Text Box 67">
          <a:extLst>
            <a:ext uri="{FF2B5EF4-FFF2-40B4-BE49-F238E27FC236}">
              <a16:creationId xmlns:a16="http://schemas.microsoft.com/office/drawing/2014/main" xmlns="" id="{499F472A-7855-487E-A74B-0F2EFD31064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3" name="Text Box 68">
          <a:extLst>
            <a:ext uri="{FF2B5EF4-FFF2-40B4-BE49-F238E27FC236}">
              <a16:creationId xmlns:a16="http://schemas.microsoft.com/office/drawing/2014/main" xmlns="" id="{DDE585E4-C405-43F7-8B7F-1BA0967F192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4" name="Text Box 69">
          <a:extLst>
            <a:ext uri="{FF2B5EF4-FFF2-40B4-BE49-F238E27FC236}">
              <a16:creationId xmlns:a16="http://schemas.microsoft.com/office/drawing/2014/main" xmlns="" id="{4E58F57A-DAE4-48B0-9DE6-123D695DE51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5" name="Text Box 70">
          <a:extLst>
            <a:ext uri="{FF2B5EF4-FFF2-40B4-BE49-F238E27FC236}">
              <a16:creationId xmlns:a16="http://schemas.microsoft.com/office/drawing/2014/main" xmlns="" id="{6BE6516B-82EB-4E5C-AB07-4D686E47A33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6" name="Text Box 71">
          <a:extLst>
            <a:ext uri="{FF2B5EF4-FFF2-40B4-BE49-F238E27FC236}">
              <a16:creationId xmlns:a16="http://schemas.microsoft.com/office/drawing/2014/main" xmlns="" id="{0E3BD0AE-F3E9-4719-9A54-7A717761EE7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7" name="Text Box 72">
          <a:extLst>
            <a:ext uri="{FF2B5EF4-FFF2-40B4-BE49-F238E27FC236}">
              <a16:creationId xmlns:a16="http://schemas.microsoft.com/office/drawing/2014/main" xmlns="" id="{B45DD478-CB50-4ABF-AABA-E46A85F3AB6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8" name="Text Box 73">
          <a:extLst>
            <a:ext uri="{FF2B5EF4-FFF2-40B4-BE49-F238E27FC236}">
              <a16:creationId xmlns:a16="http://schemas.microsoft.com/office/drawing/2014/main" xmlns="" id="{5D772DB2-25B5-432C-8ADE-5C2922D58D7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9" name="Text Box 74">
          <a:extLst>
            <a:ext uri="{FF2B5EF4-FFF2-40B4-BE49-F238E27FC236}">
              <a16:creationId xmlns:a16="http://schemas.microsoft.com/office/drawing/2014/main" xmlns="" id="{EB6841C5-2A39-4B97-ABF0-B0A3AB9C56E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0" name="Text Box 75">
          <a:extLst>
            <a:ext uri="{FF2B5EF4-FFF2-40B4-BE49-F238E27FC236}">
              <a16:creationId xmlns:a16="http://schemas.microsoft.com/office/drawing/2014/main" xmlns="" id="{0A3D59AC-F240-4984-9605-0347F94E8BE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1" name="Text Box 76">
          <a:extLst>
            <a:ext uri="{FF2B5EF4-FFF2-40B4-BE49-F238E27FC236}">
              <a16:creationId xmlns:a16="http://schemas.microsoft.com/office/drawing/2014/main" xmlns="" id="{27FE4971-912B-4BF6-8F1F-8480083A35A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2" name="Text Box 77">
          <a:extLst>
            <a:ext uri="{FF2B5EF4-FFF2-40B4-BE49-F238E27FC236}">
              <a16:creationId xmlns:a16="http://schemas.microsoft.com/office/drawing/2014/main" xmlns="" id="{2A31A53D-9766-4824-B5DA-3B0C1469B14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3" name="Text Box 78">
          <a:extLst>
            <a:ext uri="{FF2B5EF4-FFF2-40B4-BE49-F238E27FC236}">
              <a16:creationId xmlns:a16="http://schemas.microsoft.com/office/drawing/2014/main" xmlns="" id="{D14F6EE6-E71C-4684-AF3D-0A9FB5256A5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4" name="Text Box 79">
          <a:extLst>
            <a:ext uri="{FF2B5EF4-FFF2-40B4-BE49-F238E27FC236}">
              <a16:creationId xmlns:a16="http://schemas.microsoft.com/office/drawing/2014/main" xmlns="" id="{9295DAB8-DF05-4F30-AD05-383A8AD4D6E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5" name="Text Box 80">
          <a:extLst>
            <a:ext uri="{FF2B5EF4-FFF2-40B4-BE49-F238E27FC236}">
              <a16:creationId xmlns:a16="http://schemas.microsoft.com/office/drawing/2014/main" xmlns="" id="{BEBED296-2717-4024-936A-D66ED968BB6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6" name="Text Box 81">
          <a:extLst>
            <a:ext uri="{FF2B5EF4-FFF2-40B4-BE49-F238E27FC236}">
              <a16:creationId xmlns:a16="http://schemas.microsoft.com/office/drawing/2014/main" xmlns="" id="{FCE59374-0498-47E7-982B-D378C23DBE8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7" name="Text Box 82">
          <a:extLst>
            <a:ext uri="{FF2B5EF4-FFF2-40B4-BE49-F238E27FC236}">
              <a16:creationId xmlns:a16="http://schemas.microsoft.com/office/drawing/2014/main" xmlns="" id="{4D071257-8A86-44F4-86B7-3F6619B6CFB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8" name="Text Box 83">
          <a:extLst>
            <a:ext uri="{FF2B5EF4-FFF2-40B4-BE49-F238E27FC236}">
              <a16:creationId xmlns:a16="http://schemas.microsoft.com/office/drawing/2014/main" xmlns="" id="{31F7164E-90A3-442C-955E-7D2E51B3C14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9" name="Text Box 84">
          <a:extLst>
            <a:ext uri="{FF2B5EF4-FFF2-40B4-BE49-F238E27FC236}">
              <a16:creationId xmlns:a16="http://schemas.microsoft.com/office/drawing/2014/main" xmlns="" id="{9FE71CD3-E40D-4A05-A83D-AE508B4A616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0" name="Text Box 85">
          <a:extLst>
            <a:ext uri="{FF2B5EF4-FFF2-40B4-BE49-F238E27FC236}">
              <a16:creationId xmlns:a16="http://schemas.microsoft.com/office/drawing/2014/main" xmlns="" id="{36A1FDE4-AA8C-4A5A-8DC6-2B23346AD18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1" name="Text Box 86">
          <a:extLst>
            <a:ext uri="{FF2B5EF4-FFF2-40B4-BE49-F238E27FC236}">
              <a16:creationId xmlns:a16="http://schemas.microsoft.com/office/drawing/2014/main" xmlns="" id="{F0C1114D-647E-4CAF-85E5-3E6EA78A35E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2" name="Text Box 87">
          <a:extLst>
            <a:ext uri="{FF2B5EF4-FFF2-40B4-BE49-F238E27FC236}">
              <a16:creationId xmlns:a16="http://schemas.microsoft.com/office/drawing/2014/main" xmlns="" id="{651FBF1E-C372-4A61-98B6-5E732CB0214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3" name="Text Box 88">
          <a:extLst>
            <a:ext uri="{FF2B5EF4-FFF2-40B4-BE49-F238E27FC236}">
              <a16:creationId xmlns:a16="http://schemas.microsoft.com/office/drawing/2014/main" xmlns="" id="{E4058906-6D0D-412E-84E8-00C2F3C0A66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4" name="Text Box 89">
          <a:extLst>
            <a:ext uri="{FF2B5EF4-FFF2-40B4-BE49-F238E27FC236}">
              <a16:creationId xmlns:a16="http://schemas.microsoft.com/office/drawing/2014/main" xmlns="" id="{685CF2A6-2CD6-48BA-8DB2-6806DAFB712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5" name="Text Box 90">
          <a:extLst>
            <a:ext uri="{FF2B5EF4-FFF2-40B4-BE49-F238E27FC236}">
              <a16:creationId xmlns:a16="http://schemas.microsoft.com/office/drawing/2014/main" xmlns="" id="{195CDD3E-24AA-4319-9F0B-82C6278D4D4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6" name="Text Box 91">
          <a:extLst>
            <a:ext uri="{FF2B5EF4-FFF2-40B4-BE49-F238E27FC236}">
              <a16:creationId xmlns:a16="http://schemas.microsoft.com/office/drawing/2014/main" xmlns="" id="{49C5CD29-431E-4DC8-AB44-768ADCDF271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7" name="Text Box 92">
          <a:extLst>
            <a:ext uri="{FF2B5EF4-FFF2-40B4-BE49-F238E27FC236}">
              <a16:creationId xmlns:a16="http://schemas.microsoft.com/office/drawing/2014/main" xmlns="" id="{9E20D018-9C33-4331-888C-CB081F4628C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8" name="Text Box 93">
          <a:extLst>
            <a:ext uri="{FF2B5EF4-FFF2-40B4-BE49-F238E27FC236}">
              <a16:creationId xmlns:a16="http://schemas.microsoft.com/office/drawing/2014/main" xmlns="" id="{77B3FBB9-DF07-404D-AA58-4FBC7450916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9" name="Text Box 94">
          <a:extLst>
            <a:ext uri="{FF2B5EF4-FFF2-40B4-BE49-F238E27FC236}">
              <a16:creationId xmlns:a16="http://schemas.microsoft.com/office/drawing/2014/main" xmlns="" id="{A86EC004-CC0E-47D0-ABEE-38161C68BD1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0" name="Text Box 95">
          <a:extLst>
            <a:ext uri="{FF2B5EF4-FFF2-40B4-BE49-F238E27FC236}">
              <a16:creationId xmlns:a16="http://schemas.microsoft.com/office/drawing/2014/main" xmlns="" id="{D7064B24-12B9-4A00-8980-FCCC7E58220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1" name="Text Box 96">
          <a:extLst>
            <a:ext uri="{FF2B5EF4-FFF2-40B4-BE49-F238E27FC236}">
              <a16:creationId xmlns:a16="http://schemas.microsoft.com/office/drawing/2014/main" xmlns="" id="{C960B336-6D58-42C2-A508-A1D519BDFD0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2" name="Text Box 97">
          <a:extLst>
            <a:ext uri="{FF2B5EF4-FFF2-40B4-BE49-F238E27FC236}">
              <a16:creationId xmlns:a16="http://schemas.microsoft.com/office/drawing/2014/main" xmlns="" id="{D0FB828F-03E7-445A-BFA9-4DC71CD2E73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3" name="Text Box 98">
          <a:extLst>
            <a:ext uri="{FF2B5EF4-FFF2-40B4-BE49-F238E27FC236}">
              <a16:creationId xmlns:a16="http://schemas.microsoft.com/office/drawing/2014/main" xmlns="" id="{B735309C-9AB4-4474-85D9-2B1B1A83ABD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4" name="Text Box 99">
          <a:extLst>
            <a:ext uri="{FF2B5EF4-FFF2-40B4-BE49-F238E27FC236}">
              <a16:creationId xmlns:a16="http://schemas.microsoft.com/office/drawing/2014/main" xmlns="" id="{38C32749-E79E-453B-B937-5B7D8CDE9FA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5" name="Text Box 100">
          <a:extLst>
            <a:ext uri="{FF2B5EF4-FFF2-40B4-BE49-F238E27FC236}">
              <a16:creationId xmlns:a16="http://schemas.microsoft.com/office/drawing/2014/main" xmlns="" id="{79AFA7BB-4262-479C-9C70-4E43143FE81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6" name="Text Box 101">
          <a:extLst>
            <a:ext uri="{FF2B5EF4-FFF2-40B4-BE49-F238E27FC236}">
              <a16:creationId xmlns:a16="http://schemas.microsoft.com/office/drawing/2014/main" xmlns="" id="{167799FD-9830-4686-B326-FD0F51EC0C9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7" name="Text Box 102">
          <a:extLst>
            <a:ext uri="{FF2B5EF4-FFF2-40B4-BE49-F238E27FC236}">
              <a16:creationId xmlns:a16="http://schemas.microsoft.com/office/drawing/2014/main" xmlns="" id="{7B931BC0-947C-4250-BAB1-451329F0AB5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8" name="Text Box 103">
          <a:extLst>
            <a:ext uri="{FF2B5EF4-FFF2-40B4-BE49-F238E27FC236}">
              <a16:creationId xmlns:a16="http://schemas.microsoft.com/office/drawing/2014/main" xmlns="" id="{76397734-6725-45F8-840A-86E48390B5D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9" name="Text Box 104">
          <a:extLst>
            <a:ext uri="{FF2B5EF4-FFF2-40B4-BE49-F238E27FC236}">
              <a16:creationId xmlns:a16="http://schemas.microsoft.com/office/drawing/2014/main" xmlns="" id="{A410A47C-1886-461E-BECA-0728E5E6D2C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0" name="Text Box 105">
          <a:extLst>
            <a:ext uri="{FF2B5EF4-FFF2-40B4-BE49-F238E27FC236}">
              <a16:creationId xmlns:a16="http://schemas.microsoft.com/office/drawing/2014/main" xmlns="" id="{46156A01-7CC5-4B24-8C6B-CAE6E3A5BEF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1" name="Text Box 106">
          <a:extLst>
            <a:ext uri="{FF2B5EF4-FFF2-40B4-BE49-F238E27FC236}">
              <a16:creationId xmlns:a16="http://schemas.microsoft.com/office/drawing/2014/main" xmlns="" id="{CA1E9C41-6716-4021-9665-F83F105A904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2" name="Text Box 107">
          <a:extLst>
            <a:ext uri="{FF2B5EF4-FFF2-40B4-BE49-F238E27FC236}">
              <a16:creationId xmlns:a16="http://schemas.microsoft.com/office/drawing/2014/main" xmlns="" id="{28018528-C074-43F1-AD85-93D7FEA9190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3" name="Text Box 108">
          <a:extLst>
            <a:ext uri="{FF2B5EF4-FFF2-40B4-BE49-F238E27FC236}">
              <a16:creationId xmlns:a16="http://schemas.microsoft.com/office/drawing/2014/main" xmlns="" id="{6067B5CE-16C1-4148-93E0-EC1F130B3EB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4" name="Text Box 109">
          <a:extLst>
            <a:ext uri="{FF2B5EF4-FFF2-40B4-BE49-F238E27FC236}">
              <a16:creationId xmlns:a16="http://schemas.microsoft.com/office/drawing/2014/main" xmlns="" id="{41AF0DD1-9176-4B39-8AF5-9F5BB1C5F72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5" name="Text Box 110">
          <a:extLst>
            <a:ext uri="{FF2B5EF4-FFF2-40B4-BE49-F238E27FC236}">
              <a16:creationId xmlns:a16="http://schemas.microsoft.com/office/drawing/2014/main" xmlns="" id="{17595667-7D4C-4C81-8F29-773BFEB28F0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6" name="Text Box 111">
          <a:extLst>
            <a:ext uri="{FF2B5EF4-FFF2-40B4-BE49-F238E27FC236}">
              <a16:creationId xmlns:a16="http://schemas.microsoft.com/office/drawing/2014/main" xmlns="" id="{03DAF2DF-4997-408E-B627-4AFF2FE3428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7" name="Text Box 112">
          <a:extLst>
            <a:ext uri="{FF2B5EF4-FFF2-40B4-BE49-F238E27FC236}">
              <a16:creationId xmlns:a16="http://schemas.microsoft.com/office/drawing/2014/main" xmlns="" id="{06F1F1E2-109E-4101-BDD9-33A4A1555CB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8" name="Text Box 113">
          <a:extLst>
            <a:ext uri="{FF2B5EF4-FFF2-40B4-BE49-F238E27FC236}">
              <a16:creationId xmlns:a16="http://schemas.microsoft.com/office/drawing/2014/main" xmlns="" id="{C2886CE6-F7C5-4BF9-B842-A10ABFB3B22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9" name="Text Box 114">
          <a:extLst>
            <a:ext uri="{FF2B5EF4-FFF2-40B4-BE49-F238E27FC236}">
              <a16:creationId xmlns:a16="http://schemas.microsoft.com/office/drawing/2014/main" xmlns="" id="{CAD43EE3-FF1D-4203-B162-F62FC9666EF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0" name="Text Box 115">
          <a:extLst>
            <a:ext uri="{FF2B5EF4-FFF2-40B4-BE49-F238E27FC236}">
              <a16:creationId xmlns:a16="http://schemas.microsoft.com/office/drawing/2014/main" xmlns="" id="{1357DE91-799D-4A10-A913-30032D3842F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1" name="Text Box 116">
          <a:extLst>
            <a:ext uri="{FF2B5EF4-FFF2-40B4-BE49-F238E27FC236}">
              <a16:creationId xmlns:a16="http://schemas.microsoft.com/office/drawing/2014/main" xmlns="" id="{F45EF35D-1ADB-41EA-B2E2-DF0362A4DE1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2" name="Text Box 117">
          <a:extLst>
            <a:ext uri="{FF2B5EF4-FFF2-40B4-BE49-F238E27FC236}">
              <a16:creationId xmlns:a16="http://schemas.microsoft.com/office/drawing/2014/main" xmlns="" id="{EFCE9AEA-191C-4076-A4F2-63E14B16E74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3" name="Text Box 118">
          <a:extLst>
            <a:ext uri="{FF2B5EF4-FFF2-40B4-BE49-F238E27FC236}">
              <a16:creationId xmlns:a16="http://schemas.microsoft.com/office/drawing/2014/main" xmlns="" id="{AD9D5331-EF3A-4414-873B-A7A2163547D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4" name="Text Box 119">
          <a:extLst>
            <a:ext uri="{FF2B5EF4-FFF2-40B4-BE49-F238E27FC236}">
              <a16:creationId xmlns:a16="http://schemas.microsoft.com/office/drawing/2014/main" xmlns="" id="{A2B68378-A7A8-4150-928A-9028759C542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5" name="Text Box 120">
          <a:extLst>
            <a:ext uri="{FF2B5EF4-FFF2-40B4-BE49-F238E27FC236}">
              <a16:creationId xmlns:a16="http://schemas.microsoft.com/office/drawing/2014/main" xmlns="" id="{6C26448B-CA3A-44C5-B795-CDD47CB80FF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6" name="Text Box 121">
          <a:extLst>
            <a:ext uri="{FF2B5EF4-FFF2-40B4-BE49-F238E27FC236}">
              <a16:creationId xmlns:a16="http://schemas.microsoft.com/office/drawing/2014/main" xmlns="" id="{DC58BAA9-C005-448D-8223-9E99B080491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7" name="Text Box 122">
          <a:extLst>
            <a:ext uri="{FF2B5EF4-FFF2-40B4-BE49-F238E27FC236}">
              <a16:creationId xmlns:a16="http://schemas.microsoft.com/office/drawing/2014/main" xmlns="" id="{25935DC9-A6B0-4250-B163-AF94F271E3F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8" name="Text Box 123">
          <a:extLst>
            <a:ext uri="{FF2B5EF4-FFF2-40B4-BE49-F238E27FC236}">
              <a16:creationId xmlns:a16="http://schemas.microsoft.com/office/drawing/2014/main" xmlns="" id="{CF26A1B5-623A-40BE-9C9F-4516D399A89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9" name="Text Box 124">
          <a:extLst>
            <a:ext uri="{FF2B5EF4-FFF2-40B4-BE49-F238E27FC236}">
              <a16:creationId xmlns:a16="http://schemas.microsoft.com/office/drawing/2014/main" xmlns="" id="{070A2536-B2ED-477D-83DC-C93CC926F8F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0" name="Text Box 125">
          <a:extLst>
            <a:ext uri="{FF2B5EF4-FFF2-40B4-BE49-F238E27FC236}">
              <a16:creationId xmlns:a16="http://schemas.microsoft.com/office/drawing/2014/main" xmlns="" id="{71F1DDBB-CE01-445A-BCED-D663AC6C41B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1" name="Text Box 126">
          <a:extLst>
            <a:ext uri="{FF2B5EF4-FFF2-40B4-BE49-F238E27FC236}">
              <a16:creationId xmlns:a16="http://schemas.microsoft.com/office/drawing/2014/main" xmlns="" id="{8E6EC7FA-DB9A-485C-A86C-01BEC993267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2" name="Text Box 127">
          <a:extLst>
            <a:ext uri="{FF2B5EF4-FFF2-40B4-BE49-F238E27FC236}">
              <a16:creationId xmlns:a16="http://schemas.microsoft.com/office/drawing/2014/main" xmlns="" id="{5BD8DAC3-C821-41C3-83C0-A834C576955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3" name="Text Box 128">
          <a:extLst>
            <a:ext uri="{FF2B5EF4-FFF2-40B4-BE49-F238E27FC236}">
              <a16:creationId xmlns:a16="http://schemas.microsoft.com/office/drawing/2014/main" xmlns="" id="{9AC0452B-A903-4763-8C01-48C84B5D382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4" name="Text Box 129">
          <a:extLst>
            <a:ext uri="{FF2B5EF4-FFF2-40B4-BE49-F238E27FC236}">
              <a16:creationId xmlns:a16="http://schemas.microsoft.com/office/drawing/2014/main" xmlns="" id="{035C542D-8590-42BE-93DC-658E74682F6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5" name="Text Box 130">
          <a:extLst>
            <a:ext uri="{FF2B5EF4-FFF2-40B4-BE49-F238E27FC236}">
              <a16:creationId xmlns:a16="http://schemas.microsoft.com/office/drawing/2014/main" xmlns="" id="{69B39B3A-ADEE-41FD-A5A9-CCB7B19A2CD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6" name="Text Box 131">
          <a:extLst>
            <a:ext uri="{FF2B5EF4-FFF2-40B4-BE49-F238E27FC236}">
              <a16:creationId xmlns:a16="http://schemas.microsoft.com/office/drawing/2014/main" xmlns="" id="{CE8C311D-70EC-4996-8E84-2A6100B0428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7" name="Text Box 132">
          <a:extLst>
            <a:ext uri="{FF2B5EF4-FFF2-40B4-BE49-F238E27FC236}">
              <a16:creationId xmlns:a16="http://schemas.microsoft.com/office/drawing/2014/main" xmlns="" id="{7ED048C7-55D6-47C7-9B9E-59EABABB7B9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8" name="Text Box 133">
          <a:extLst>
            <a:ext uri="{FF2B5EF4-FFF2-40B4-BE49-F238E27FC236}">
              <a16:creationId xmlns:a16="http://schemas.microsoft.com/office/drawing/2014/main" xmlns="" id="{4D746F74-A814-47C2-9734-E006D1FBCB1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9" name="Text Box 134">
          <a:extLst>
            <a:ext uri="{FF2B5EF4-FFF2-40B4-BE49-F238E27FC236}">
              <a16:creationId xmlns:a16="http://schemas.microsoft.com/office/drawing/2014/main" xmlns="" id="{BC3FD272-F6A0-4358-891B-400606EFBA8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0" name="Text Box 135">
          <a:extLst>
            <a:ext uri="{FF2B5EF4-FFF2-40B4-BE49-F238E27FC236}">
              <a16:creationId xmlns:a16="http://schemas.microsoft.com/office/drawing/2014/main" xmlns="" id="{7C366BD5-79EA-49DE-877B-0F9A957D91D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1" name="Text Box 136">
          <a:extLst>
            <a:ext uri="{FF2B5EF4-FFF2-40B4-BE49-F238E27FC236}">
              <a16:creationId xmlns:a16="http://schemas.microsoft.com/office/drawing/2014/main" xmlns="" id="{F7299C19-5E54-45CA-88FF-FFF6B65E648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2" name="Text Box 137">
          <a:extLst>
            <a:ext uri="{FF2B5EF4-FFF2-40B4-BE49-F238E27FC236}">
              <a16:creationId xmlns:a16="http://schemas.microsoft.com/office/drawing/2014/main" xmlns="" id="{95CCAA08-EC3C-4D06-8063-252A2CDF864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3" name="Text Box 138">
          <a:extLst>
            <a:ext uri="{FF2B5EF4-FFF2-40B4-BE49-F238E27FC236}">
              <a16:creationId xmlns:a16="http://schemas.microsoft.com/office/drawing/2014/main" xmlns="" id="{D4C09B04-0200-4789-A79E-31657FB59BC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4" name="Text Box 139">
          <a:extLst>
            <a:ext uri="{FF2B5EF4-FFF2-40B4-BE49-F238E27FC236}">
              <a16:creationId xmlns:a16="http://schemas.microsoft.com/office/drawing/2014/main" xmlns="" id="{AE47B7C0-6E77-4853-B924-21E06D9E0A5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5" name="Text Box 140">
          <a:extLst>
            <a:ext uri="{FF2B5EF4-FFF2-40B4-BE49-F238E27FC236}">
              <a16:creationId xmlns:a16="http://schemas.microsoft.com/office/drawing/2014/main" xmlns="" id="{87186C95-432E-49B2-B350-FA1DEA7052E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6" name="Text Box 141">
          <a:extLst>
            <a:ext uri="{FF2B5EF4-FFF2-40B4-BE49-F238E27FC236}">
              <a16:creationId xmlns:a16="http://schemas.microsoft.com/office/drawing/2014/main" xmlns="" id="{230FFD10-21F5-4F26-A188-6C4ADCA8853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7" name="Text Box 142">
          <a:extLst>
            <a:ext uri="{FF2B5EF4-FFF2-40B4-BE49-F238E27FC236}">
              <a16:creationId xmlns:a16="http://schemas.microsoft.com/office/drawing/2014/main" xmlns="" id="{0C01ED44-7948-4F0B-A640-533DBBBC992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8" name="Text Box 143">
          <a:extLst>
            <a:ext uri="{FF2B5EF4-FFF2-40B4-BE49-F238E27FC236}">
              <a16:creationId xmlns:a16="http://schemas.microsoft.com/office/drawing/2014/main" xmlns="" id="{94846094-0D54-46ED-ADF4-3103D696B0D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9" name="Text Box 144">
          <a:extLst>
            <a:ext uri="{FF2B5EF4-FFF2-40B4-BE49-F238E27FC236}">
              <a16:creationId xmlns:a16="http://schemas.microsoft.com/office/drawing/2014/main" xmlns="" id="{AC0B86BC-012E-4E2C-988D-79981FEE78D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0" name="Text Box 145">
          <a:extLst>
            <a:ext uri="{FF2B5EF4-FFF2-40B4-BE49-F238E27FC236}">
              <a16:creationId xmlns:a16="http://schemas.microsoft.com/office/drawing/2014/main" xmlns="" id="{560FC9A2-3543-46CE-90EF-BAEE8EE394C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1" name="Text Box 146">
          <a:extLst>
            <a:ext uri="{FF2B5EF4-FFF2-40B4-BE49-F238E27FC236}">
              <a16:creationId xmlns:a16="http://schemas.microsoft.com/office/drawing/2014/main" xmlns="" id="{E64549BD-4791-452C-9937-11ADE3DEC59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2" name="Text Box 147">
          <a:extLst>
            <a:ext uri="{FF2B5EF4-FFF2-40B4-BE49-F238E27FC236}">
              <a16:creationId xmlns:a16="http://schemas.microsoft.com/office/drawing/2014/main" xmlns="" id="{ECEE2F8F-DD67-4BDF-973A-73DAAE553A5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3" name="Text Box 148">
          <a:extLst>
            <a:ext uri="{FF2B5EF4-FFF2-40B4-BE49-F238E27FC236}">
              <a16:creationId xmlns:a16="http://schemas.microsoft.com/office/drawing/2014/main" xmlns="" id="{D7DCF0B9-BA90-4C64-8AB0-12CE7DF1737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4" name="Text Box 149">
          <a:extLst>
            <a:ext uri="{FF2B5EF4-FFF2-40B4-BE49-F238E27FC236}">
              <a16:creationId xmlns:a16="http://schemas.microsoft.com/office/drawing/2014/main" xmlns="" id="{65B48131-7504-441E-923F-323856BA96D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5" name="Text Box 150">
          <a:extLst>
            <a:ext uri="{FF2B5EF4-FFF2-40B4-BE49-F238E27FC236}">
              <a16:creationId xmlns:a16="http://schemas.microsoft.com/office/drawing/2014/main" xmlns="" id="{AA79B5EE-FFC0-4B1E-9EC0-C160F7A2CC7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6" name="Text Box 151">
          <a:extLst>
            <a:ext uri="{FF2B5EF4-FFF2-40B4-BE49-F238E27FC236}">
              <a16:creationId xmlns:a16="http://schemas.microsoft.com/office/drawing/2014/main" xmlns="" id="{BF7F2F00-6016-4717-9196-A1434976D18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7" name="Text Box 152">
          <a:extLst>
            <a:ext uri="{FF2B5EF4-FFF2-40B4-BE49-F238E27FC236}">
              <a16:creationId xmlns:a16="http://schemas.microsoft.com/office/drawing/2014/main" xmlns="" id="{AAD3418B-88BF-4DEF-B85C-D15B53C53A8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8" name="Text Box 153">
          <a:extLst>
            <a:ext uri="{FF2B5EF4-FFF2-40B4-BE49-F238E27FC236}">
              <a16:creationId xmlns:a16="http://schemas.microsoft.com/office/drawing/2014/main" xmlns="" id="{8A2A224E-8E4E-4F60-A138-D5588441541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9" name="Text Box 154">
          <a:extLst>
            <a:ext uri="{FF2B5EF4-FFF2-40B4-BE49-F238E27FC236}">
              <a16:creationId xmlns:a16="http://schemas.microsoft.com/office/drawing/2014/main" xmlns="" id="{023E8788-6878-4AFB-9C31-B24C4CA8366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0" name="Text Box 155">
          <a:extLst>
            <a:ext uri="{FF2B5EF4-FFF2-40B4-BE49-F238E27FC236}">
              <a16:creationId xmlns:a16="http://schemas.microsoft.com/office/drawing/2014/main" xmlns="" id="{F150F4C7-565F-457E-AFB0-1943DD706CD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1" name="Text Box 156">
          <a:extLst>
            <a:ext uri="{FF2B5EF4-FFF2-40B4-BE49-F238E27FC236}">
              <a16:creationId xmlns:a16="http://schemas.microsoft.com/office/drawing/2014/main" xmlns="" id="{0BA0AE04-F008-43F7-AA52-AD6410472E1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2" name="Text Box 157">
          <a:extLst>
            <a:ext uri="{FF2B5EF4-FFF2-40B4-BE49-F238E27FC236}">
              <a16:creationId xmlns:a16="http://schemas.microsoft.com/office/drawing/2014/main" xmlns="" id="{B4ABF5F0-C623-422B-A901-13D8A55B341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3" name="Text Box 158">
          <a:extLst>
            <a:ext uri="{FF2B5EF4-FFF2-40B4-BE49-F238E27FC236}">
              <a16:creationId xmlns:a16="http://schemas.microsoft.com/office/drawing/2014/main" xmlns="" id="{4AC6709B-D414-48D4-9C45-983DC62FC14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4" name="Text Box 159">
          <a:extLst>
            <a:ext uri="{FF2B5EF4-FFF2-40B4-BE49-F238E27FC236}">
              <a16:creationId xmlns:a16="http://schemas.microsoft.com/office/drawing/2014/main" xmlns="" id="{01390488-C7C5-44FD-8DD6-DC1AF8BB4F9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5" name="Text Box 160">
          <a:extLst>
            <a:ext uri="{FF2B5EF4-FFF2-40B4-BE49-F238E27FC236}">
              <a16:creationId xmlns:a16="http://schemas.microsoft.com/office/drawing/2014/main" xmlns="" id="{FF97E740-676B-4B98-BE82-8ECB5D075E1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6" name="Text Box 161">
          <a:extLst>
            <a:ext uri="{FF2B5EF4-FFF2-40B4-BE49-F238E27FC236}">
              <a16:creationId xmlns:a16="http://schemas.microsoft.com/office/drawing/2014/main" xmlns="" id="{8F38E5E8-310F-435F-91D2-287B91277B0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7" name="Text Box 162">
          <a:extLst>
            <a:ext uri="{FF2B5EF4-FFF2-40B4-BE49-F238E27FC236}">
              <a16:creationId xmlns:a16="http://schemas.microsoft.com/office/drawing/2014/main" xmlns="" id="{A752C93E-C6F1-4C11-A662-908507C829F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8" name="Text Box 163">
          <a:extLst>
            <a:ext uri="{FF2B5EF4-FFF2-40B4-BE49-F238E27FC236}">
              <a16:creationId xmlns:a16="http://schemas.microsoft.com/office/drawing/2014/main" xmlns="" id="{64BBFDCA-5FC8-419C-A4A2-760B7633DF8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9" name="Text Box 164">
          <a:extLst>
            <a:ext uri="{FF2B5EF4-FFF2-40B4-BE49-F238E27FC236}">
              <a16:creationId xmlns:a16="http://schemas.microsoft.com/office/drawing/2014/main" xmlns="" id="{8211BEAE-797B-4483-960B-D51774CA969A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0" name="Text Box 165">
          <a:extLst>
            <a:ext uri="{FF2B5EF4-FFF2-40B4-BE49-F238E27FC236}">
              <a16:creationId xmlns:a16="http://schemas.microsoft.com/office/drawing/2014/main" xmlns="" id="{E09752A0-C2E2-44C8-9A53-50B1933D378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1" name="Text Box 166">
          <a:extLst>
            <a:ext uri="{FF2B5EF4-FFF2-40B4-BE49-F238E27FC236}">
              <a16:creationId xmlns:a16="http://schemas.microsoft.com/office/drawing/2014/main" xmlns="" id="{D293DEB3-CFEA-4034-A03F-C731C8A1EF6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2" name="Text Box 167">
          <a:extLst>
            <a:ext uri="{FF2B5EF4-FFF2-40B4-BE49-F238E27FC236}">
              <a16:creationId xmlns:a16="http://schemas.microsoft.com/office/drawing/2014/main" xmlns="" id="{3F18FE4B-2719-47F5-AFF8-AF3CF5BD325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3" name="Text Box 168">
          <a:extLst>
            <a:ext uri="{FF2B5EF4-FFF2-40B4-BE49-F238E27FC236}">
              <a16:creationId xmlns:a16="http://schemas.microsoft.com/office/drawing/2014/main" xmlns="" id="{C97D4392-AC00-4F74-995F-093CE8E23A0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4" name="Text Box 169">
          <a:extLst>
            <a:ext uri="{FF2B5EF4-FFF2-40B4-BE49-F238E27FC236}">
              <a16:creationId xmlns:a16="http://schemas.microsoft.com/office/drawing/2014/main" xmlns="" id="{9FAADEAA-4E7A-46AF-85E2-D6BBC805144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5" name="Text Box 170">
          <a:extLst>
            <a:ext uri="{FF2B5EF4-FFF2-40B4-BE49-F238E27FC236}">
              <a16:creationId xmlns:a16="http://schemas.microsoft.com/office/drawing/2014/main" xmlns="" id="{CB09C56E-0C39-4817-A330-8BDA7BBD103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6" name="Text Box 171">
          <a:extLst>
            <a:ext uri="{FF2B5EF4-FFF2-40B4-BE49-F238E27FC236}">
              <a16:creationId xmlns:a16="http://schemas.microsoft.com/office/drawing/2014/main" xmlns="" id="{EE7FC406-8D3E-4045-858E-1EED13E553C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7" name="Text Box 172">
          <a:extLst>
            <a:ext uri="{FF2B5EF4-FFF2-40B4-BE49-F238E27FC236}">
              <a16:creationId xmlns:a16="http://schemas.microsoft.com/office/drawing/2014/main" xmlns="" id="{4FF8AFDA-313C-4E4E-8BDA-850380E74FA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8" name="Text Box 173">
          <a:extLst>
            <a:ext uri="{FF2B5EF4-FFF2-40B4-BE49-F238E27FC236}">
              <a16:creationId xmlns:a16="http://schemas.microsoft.com/office/drawing/2014/main" xmlns="" id="{15D7A84E-F63C-4165-9897-128BE554C9A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9" name="Text Box 174">
          <a:extLst>
            <a:ext uri="{FF2B5EF4-FFF2-40B4-BE49-F238E27FC236}">
              <a16:creationId xmlns:a16="http://schemas.microsoft.com/office/drawing/2014/main" xmlns="" id="{46F10216-2252-497D-9FB0-BBE72704EB9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0" name="Text Box 175">
          <a:extLst>
            <a:ext uri="{FF2B5EF4-FFF2-40B4-BE49-F238E27FC236}">
              <a16:creationId xmlns:a16="http://schemas.microsoft.com/office/drawing/2014/main" xmlns="" id="{3BE21A2D-3D67-436F-BC3D-D99B8D698CF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1" name="Text Box 176">
          <a:extLst>
            <a:ext uri="{FF2B5EF4-FFF2-40B4-BE49-F238E27FC236}">
              <a16:creationId xmlns:a16="http://schemas.microsoft.com/office/drawing/2014/main" xmlns="" id="{E4475997-1C0C-4F20-AF6C-971C8E434DE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2" name="Text Box 177">
          <a:extLst>
            <a:ext uri="{FF2B5EF4-FFF2-40B4-BE49-F238E27FC236}">
              <a16:creationId xmlns:a16="http://schemas.microsoft.com/office/drawing/2014/main" xmlns="" id="{A322CAF7-F97C-46AD-BF94-53A33E57847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3" name="Text Box 178">
          <a:extLst>
            <a:ext uri="{FF2B5EF4-FFF2-40B4-BE49-F238E27FC236}">
              <a16:creationId xmlns:a16="http://schemas.microsoft.com/office/drawing/2014/main" xmlns="" id="{A908C9EB-27B6-4C42-9C71-BD0DFC5AEBCB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4" name="Text Box 179">
          <a:extLst>
            <a:ext uri="{FF2B5EF4-FFF2-40B4-BE49-F238E27FC236}">
              <a16:creationId xmlns:a16="http://schemas.microsoft.com/office/drawing/2014/main" xmlns="" id="{9A3E9068-4985-4FEB-B31D-AB0DFEABF96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5" name="Text Box 180">
          <a:extLst>
            <a:ext uri="{FF2B5EF4-FFF2-40B4-BE49-F238E27FC236}">
              <a16:creationId xmlns:a16="http://schemas.microsoft.com/office/drawing/2014/main" xmlns="" id="{BF4F6363-B570-457B-B8F8-DE7EA384C6B2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6" name="Text Box 181">
          <a:extLst>
            <a:ext uri="{FF2B5EF4-FFF2-40B4-BE49-F238E27FC236}">
              <a16:creationId xmlns:a16="http://schemas.microsoft.com/office/drawing/2014/main" xmlns="" id="{F4661B31-7F3A-4F81-827B-2DF8D3324249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7" name="Text Box 182">
          <a:extLst>
            <a:ext uri="{FF2B5EF4-FFF2-40B4-BE49-F238E27FC236}">
              <a16:creationId xmlns:a16="http://schemas.microsoft.com/office/drawing/2014/main" xmlns="" id="{0C1A0E90-7B34-4993-A3D6-C0819B9CDEE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8" name="Text Box 183">
          <a:extLst>
            <a:ext uri="{FF2B5EF4-FFF2-40B4-BE49-F238E27FC236}">
              <a16:creationId xmlns:a16="http://schemas.microsoft.com/office/drawing/2014/main" xmlns="" id="{B0B3615F-D60D-44D1-859C-67C5F19C8E7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9" name="Text Box 184">
          <a:extLst>
            <a:ext uri="{FF2B5EF4-FFF2-40B4-BE49-F238E27FC236}">
              <a16:creationId xmlns:a16="http://schemas.microsoft.com/office/drawing/2014/main" xmlns="" id="{10833CE3-90D1-4C7E-8A90-18E6BB52203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0" name="Text Box 185">
          <a:extLst>
            <a:ext uri="{FF2B5EF4-FFF2-40B4-BE49-F238E27FC236}">
              <a16:creationId xmlns:a16="http://schemas.microsoft.com/office/drawing/2014/main" xmlns="" id="{9F3BB3DB-4FC7-4F54-8037-47E48DB0D57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1" name="Text Box 186">
          <a:extLst>
            <a:ext uri="{FF2B5EF4-FFF2-40B4-BE49-F238E27FC236}">
              <a16:creationId xmlns:a16="http://schemas.microsoft.com/office/drawing/2014/main" xmlns="" id="{9FC9FE28-2C1F-4D92-8BD4-4539D383B67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2" name="Text Box 187">
          <a:extLst>
            <a:ext uri="{FF2B5EF4-FFF2-40B4-BE49-F238E27FC236}">
              <a16:creationId xmlns:a16="http://schemas.microsoft.com/office/drawing/2014/main" xmlns="" id="{D9172184-D9C5-4E2D-862A-7B0EE6395D8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3" name="Text Box 188">
          <a:extLst>
            <a:ext uri="{FF2B5EF4-FFF2-40B4-BE49-F238E27FC236}">
              <a16:creationId xmlns:a16="http://schemas.microsoft.com/office/drawing/2014/main" xmlns="" id="{9F079F56-0FEB-4DF4-9C6F-FC927E2F686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4" name="Text Box 189">
          <a:extLst>
            <a:ext uri="{FF2B5EF4-FFF2-40B4-BE49-F238E27FC236}">
              <a16:creationId xmlns:a16="http://schemas.microsoft.com/office/drawing/2014/main" xmlns="" id="{4ABA6547-4180-4CE7-B861-39A005033AF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5" name="Text Box 190">
          <a:extLst>
            <a:ext uri="{FF2B5EF4-FFF2-40B4-BE49-F238E27FC236}">
              <a16:creationId xmlns:a16="http://schemas.microsoft.com/office/drawing/2014/main" xmlns="" id="{30736519-5ADA-4015-B819-4B882BD4D8B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6" name="Text Box 191">
          <a:extLst>
            <a:ext uri="{FF2B5EF4-FFF2-40B4-BE49-F238E27FC236}">
              <a16:creationId xmlns:a16="http://schemas.microsoft.com/office/drawing/2014/main" xmlns="" id="{C9B79EBA-545B-4752-9A7D-A28FAD9929E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7" name="Text Box 192">
          <a:extLst>
            <a:ext uri="{FF2B5EF4-FFF2-40B4-BE49-F238E27FC236}">
              <a16:creationId xmlns:a16="http://schemas.microsoft.com/office/drawing/2014/main" xmlns="" id="{F772BC36-BFA2-4867-AF55-ACC5723F454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8" name="Text Box 193">
          <a:extLst>
            <a:ext uri="{FF2B5EF4-FFF2-40B4-BE49-F238E27FC236}">
              <a16:creationId xmlns:a16="http://schemas.microsoft.com/office/drawing/2014/main" xmlns="" id="{A801F8F5-6BC4-4C11-A36D-8278382AECD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9" name="Text Box 194">
          <a:extLst>
            <a:ext uri="{FF2B5EF4-FFF2-40B4-BE49-F238E27FC236}">
              <a16:creationId xmlns:a16="http://schemas.microsoft.com/office/drawing/2014/main" xmlns="" id="{AB06811F-C674-461B-8FF2-CBC1B580A43E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0" name="Text Box 195">
          <a:extLst>
            <a:ext uri="{FF2B5EF4-FFF2-40B4-BE49-F238E27FC236}">
              <a16:creationId xmlns:a16="http://schemas.microsoft.com/office/drawing/2014/main" xmlns="" id="{DC214B69-2CA4-4062-84A0-020FF02A6AB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1" name="Text Box 196">
          <a:extLst>
            <a:ext uri="{FF2B5EF4-FFF2-40B4-BE49-F238E27FC236}">
              <a16:creationId xmlns:a16="http://schemas.microsoft.com/office/drawing/2014/main" xmlns="" id="{C6DEC438-6A42-455C-A04A-002A4B24AC2F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2" name="Text Box 197">
          <a:extLst>
            <a:ext uri="{FF2B5EF4-FFF2-40B4-BE49-F238E27FC236}">
              <a16:creationId xmlns:a16="http://schemas.microsoft.com/office/drawing/2014/main" xmlns="" id="{FEC0E7DB-DF90-4D5B-92A2-2E616DBCEF80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3" name="Text Box 198">
          <a:extLst>
            <a:ext uri="{FF2B5EF4-FFF2-40B4-BE49-F238E27FC236}">
              <a16:creationId xmlns:a16="http://schemas.microsoft.com/office/drawing/2014/main" xmlns="" id="{6A41D19A-A511-490D-829E-BFCF56533083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4" name="Text Box 199">
          <a:extLst>
            <a:ext uri="{FF2B5EF4-FFF2-40B4-BE49-F238E27FC236}">
              <a16:creationId xmlns:a16="http://schemas.microsoft.com/office/drawing/2014/main" xmlns="" id="{1709E441-3437-49C6-8A68-C67CBE04E7AC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5" name="Text Box 200">
          <a:extLst>
            <a:ext uri="{FF2B5EF4-FFF2-40B4-BE49-F238E27FC236}">
              <a16:creationId xmlns:a16="http://schemas.microsoft.com/office/drawing/2014/main" xmlns="" id="{23606339-3B3A-4A54-86EB-BA601029486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6" name="Text Box 201">
          <a:extLst>
            <a:ext uri="{FF2B5EF4-FFF2-40B4-BE49-F238E27FC236}">
              <a16:creationId xmlns:a16="http://schemas.microsoft.com/office/drawing/2014/main" xmlns="" id="{277DFCBE-54D1-44C4-968B-328EB822F96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7" name="Text Box 202">
          <a:extLst>
            <a:ext uri="{FF2B5EF4-FFF2-40B4-BE49-F238E27FC236}">
              <a16:creationId xmlns:a16="http://schemas.microsoft.com/office/drawing/2014/main" xmlns="" id="{C0538913-9132-42C3-81D0-C4E85DDEF0A1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8" name="Text Box 203">
          <a:extLst>
            <a:ext uri="{FF2B5EF4-FFF2-40B4-BE49-F238E27FC236}">
              <a16:creationId xmlns:a16="http://schemas.microsoft.com/office/drawing/2014/main" xmlns="" id="{077DAA35-6188-4E7A-8237-2EB889B9FB46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9" name="Text Box 204">
          <a:extLst>
            <a:ext uri="{FF2B5EF4-FFF2-40B4-BE49-F238E27FC236}">
              <a16:creationId xmlns:a16="http://schemas.microsoft.com/office/drawing/2014/main" xmlns="" id="{9D15F115-AE64-4E0F-8CD1-7FBF8F62ED15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0" name="Text Box 205">
          <a:extLst>
            <a:ext uri="{FF2B5EF4-FFF2-40B4-BE49-F238E27FC236}">
              <a16:creationId xmlns:a16="http://schemas.microsoft.com/office/drawing/2014/main" xmlns="" id="{8F572821-7479-417E-90D9-0FBA42ABBB68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1" name="Text Box 206">
          <a:extLst>
            <a:ext uri="{FF2B5EF4-FFF2-40B4-BE49-F238E27FC236}">
              <a16:creationId xmlns:a16="http://schemas.microsoft.com/office/drawing/2014/main" xmlns="" id="{72A7FF81-0257-4098-90D7-5463D73EF69D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2" name="Text Box 207">
          <a:extLst>
            <a:ext uri="{FF2B5EF4-FFF2-40B4-BE49-F238E27FC236}">
              <a16:creationId xmlns:a16="http://schemas.microsoft.com/office/drawing/2014/main" xmlns="" id="{055272A7-9BDB-4AD7-80EF-940827CBFFB7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3" name="Text Box 208">
          <a:extLst>
            <a:ext uri="{FF2B5EF4-FFF2-40B4-BE49-F238E27FC236}">
              <a16:creationId xmlns:a16="http://schemas.microsoft.com/office/drawing/2014/main" xmlns="" id="{0BF3576D-ED6B-4EA4-BD6D-6FB82470DDE4}"/>
            </a:ext>
          </a:extLst>
        </xdr:cNvPr>
        <xdr:cNvSpPr txBox="1">
          <a:spLocks noChangeArrowheads="1"/>
        </xdr:cNvSpPr>
      </xdr:nvSpPr>
      <xdr:spPr bwMode="auto">
        <a:xfrm>
          <a:off x="35909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4" name="Text Box 209">
          <a:extLst>
            <a:ext uri="{FF2B5EF4-FFF2-40B4-BE49-F238E27FC236}">
              <a16:creationId xmlns:a16="http://schemas.microsoft.com/office/drawing/2014/main" xmlns="" id="{DFDD6FE2-782E-477C-8E52-FC63C507175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5" name="Text Box 210">
          <a:extLst>
            <a:ext uri="{FF2B5EF4-FFF2-40B4-BE49-F238E27FC236}">
              <a16:creationId xmlns:a16="http://schemas.microsoft.com/office/drawing/2014/main" xmlns="" id="{9FCFC37B-3360-4301-9DFE-5864CF6906C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6" name="Text Box 211">
          <a:extLst>
            <a:ext uri="{FF2B5EF4-FFF2-40B4-BE49-F238E27FC236}">
              <a16:creationId xmlns:a16="http://schemas.microsoft.com/office/drawing/2014/main" xmlns="" id="{E7BC6F16-39ED-4860-8E1E-5ED50B5F3E5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7" name="Text Box 212">
          <a:extLst>
            <a:ext uri="{FF2B5EF4-FFF2-40B4-BE49-F238E27FC236}">
              <a16:creationId xmlns:a16="http://schemas.microsoft.com/office/drawing/2014/main" xmlns="" id="{7423BCE9-D83A-4431-BF25-BDC030AC851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8" name="Text Box 213">
          <a:extLst>
            <a:ext uri="{FF2B5EF4-FFF2-40B4-BE49-F238E27FC236}">
              <a16:creationId xmlns:a16="http://schemas.microsoft.com/office/drawing/2014/main" xmlns="" id="{C0DF11CA-9772-4F4F-9A5A-D6F4322350A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19" name="Text Box 214">
          <a:extLst>
            <a:ext uri="{FF2B5EF4-FFF2-40B4-BE49-F238E27FC236}">
              <a16:creationId xmlns:a16="http://schemas.microsoft.com/office/drawing/2014/main" xmlns="" id="{9B11D352-B526-489E-8177-A67F422B155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0" name="Text Box 215">
          <a:extLst>
            <a:ext uri="{FF2B5EF4-FFF2-40B4-BE49-F238E27FC236}">
              <a16:creationId xmlns:a16="http://schemas.microsoft.com/office/drawing/2014/main" xmlns="" id="{C18BBD04-89AB-4E0E-8287-93178EA6AB4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1" name="Text Box 216">
          <a:extLst>
            <a:ext uri="{FF2B5EF4-FFF2-40B4-BE49-F238E27FC236}">
              <a16:creationId xmlns:a16="http://schemas.microsoft.com/office/drawing/2014/main" xmlns="" id="{1705AF42-649F-4EB2-AF9E-10E93349B50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2" name="Text Box 217">
          <a:extLst>
            <a:ext uri="{FF2B5EF4-FFF2-40B4-BE49-F238E27FC236}">
              <a16:creationId xmlns:a16="http://schemas.microsoft.com/office/drawing/2014/main" xmlns="" id="{56955A06-C036-4820-81E0-4F09C9C86B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3" name="Text Box 218">
          <a:extLst>
            <a:ext uri="{FF2B5EF4-FFF2-40B4-BE49-F238E27FC236}">
              <a16:creationId xmlns:a16="http://schemas.microsoft.com/office/drawing/2014/main" xmlns="" id="{9490D462-3629-45C9-985F-FC57192D875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4" name="Text Box 219">
          <a:extLst>
            <a:ext uri="{FF2B5EF4-FFF2-40B4-BE49-F238E27FC236}">
              <a16:creationId xmlns:a16="http://schemas.microsoft.com/office/drawing/2014/main" xmlns="" id="{EDFBC42B-D2BD-4704-BE62-204C45FEAE7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5" name="Text Box 220">
          <a:extLst>
            <a:ext uri="{FF2B5EF4-FFF2-40B4-BE49-F238E27FC236}">
              <a16:creationId xmlns:a16="http://schemas.microsoft.com/office/drawing/2014/main" xmlns="" id="{FEA78943-D9FC-445B-8C10-2E372B99401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6" name="Text Box 221">
          <a:extLst>
            <a:ext uri="{FF2B5EF4-FFF2-40B4-BE49-F238E27FC236}">
              <a16:creationId xmlns:a16="http://schemas.microsoft.com/office/drawing/2014/main" xmlns="" id="{421D9183-C711-4D29-B5A1-28D6A28E46A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7" name="Text Box 222">
          <a:extLst>
            <a:ext uri="{FF2B5EF4-FFF2-40B4-BE49-F238E27FC236}">
              <a16:creationId xmlns:a16="http://schemas.microsoft.com/office/drawing/2014/main" xmlns="" id="{2E3F6380-83C7-4A39-8C97-8873DAB169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8" name="Text Box 223">
          <a:extLst>
            <a:ext uri="{FF2B5EF4-FFF2-40B4-BE49-F238E27FC236}">
              <a16:creationId xmlns:a16="http://schemas.microsoft.com/office/drawing/2014/main" xmlns="" id="{F7E525C0-9DF0-4FB8-B752-57C693911A5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29" name="Text Box 224">
          <a:extLst>
            <a:ext uri="{FF2B5EF4-FFF2-40B4-BE49-F238E27FC236}">
              <a16:creationId xmlns:a16="http://schemas.microsoft.com/office/drawing/2014/main" xmlns="" id="{ABE8A8CA-0565-423F-90DD-B7359F4E78A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0" name="Text Box 225">
          <a:extLst>
            <a:ext uri="{FF2B5EF4-FFF2-40B4-BE49-F238E27FC236}">
              <a16:creationId xmlns:a16="http://schemas.microsoft.com/office/drawing/2014/main" xmlns="" id="{1B958BAF-ECA7-446A-A560-4B479A77224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1" name="Text Box 226">
          <a:extLst>
            <a:ext uri="{FF2B5EF4-FFF2-40B4-BE49-F238E27FC236}">
              <a16:creationId xmlns:a16="http://schemas.microsoft.com/office/drawing/2014/main" xmlns="" id="{31824DA9-5DE4-4BDD-8A8D-01E971E64FE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2" name="Text Box 227">
          <a:extLst>
            <a:ext uri="{FF2B5EF4-FFF2-40B4-BE49-F238E27FC236}">
              <a16:creationId xmlns:a16="http://schemas.microsoft.com/office/drawing/2014/main" xmlns="" id="{BFB6C9B7-D832-4BF6-B841-E4D5F7940E4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3" name="Text Box 228">
          <a:extLst>
            <a:ext uri="{FF2B5EF4-FFF2-40B4-BE49-F238E27FC236}">
              <a16:creationId xmlns:a16="http://schemas.microsoft.com/office/drawing/2014/main" xmlns="" id="{4F9532B2-D744-448E-88D0-8099009DA63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4" name="Text Box 229">
          <a:extLst>
            <a:ext uri="{FF2B5EF4-FFF2-40B4-BE49-F238E27FC236}">
              <a16:creationId xmlns:a16="http://schemas.microsoft.com/office/drawing/2014/main" xmlns="" id="{41100F28-B551-4715-876F-4844D0062E3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5" name="Text Box 230">
          <a:extLst>
            <a:ext uri="{FF2B5EF4-FFF2-40B4-BE49-F238E27FC236}">
              <a16:creationId xmlns:a16="http://schemas.microsoft.com/office/drawing/2014/main" xmlns="" id="{8C719586-C61C-4455-8D78-5A02118B0A1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6" name="Text Box 231">
          <a:extLst>
            <a:ext uri="{FF2B5EF4-FFF2-40B4-BE49-F238E27FC236}">
              <a16:creationId xmlns:a16="http://schemas.microsoft.com/office/drawing/2014/main" xmlns="" id="{3DE03A00-A63A-47EE-8B08-D50DB786820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7" name="Text Box 232">
          <a:extLst>
            <a:ext uri="{FF2B5EF4-FFF2-40B4-BE49-F238E27FC236}">
              <a16:creationId xmlns:a16="http://schemas.microsoft.com/office/drawing/2014/main" xmlns="" id="{1AC76388-B9B7-4A78-B335-3D04428DC71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8" name="Text Box 233">
          <a:extLst>
            <a:ext uri="{FF2B5EF4-FFF2-40B4-BE49-F238E27FC236}">
              <a16:creationId xmlns:a16="http://schemas.microsoft.com/office/drawing/2014/main" xmlns="" id="{DF44B166-A641-4BB0-B0F3-9F02E93A7D8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39" name="Text Box 234">
          <a:extLst>
            <a:ext uri="{FF2B5EF4-FFF2-40B4-BE49-F238E27FC236}">
              <a16:creationId xmlns:a16="http://schemas.microsoft.com/office/drawing/2014/main" xmlns="" id="{684F15D7-CB84-42AA-89D3-20F8B6C790C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0" name="Text Box 235">
          <a:extLst>
            <a:ext uri="{FF2B5EF4-FFF2-40B4-BE49-F238E27FC236}">
              <a16:creationId xmlns:a16="http://schemas.microsoft.com/office/drawing/2014/main" xmlns="" id="{C617D1B8-AC0B-45C9-BD62-D7F4F081B27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1" name="Text Box 236">
          <a:extLst>
            <a:ext uri="{FF2B5EF4-FFF2-40B4-BE49-F238E27FC236}">
              <a16:creationId xmlns:a16="http://schemas.microsoft.com/office/drawing/2014/main" xmlns="" id="{7EA2C82D-CE94-48C1-9C18-690FFAE1042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2" name="Text Box 237">
          <a:extLst>
            <a:ext uri="{FF2B5EF4-FFF2-40B4-BE49-F238E27FC236}">
              <a16:creationId xmlns:a16="http://schemas.microsoft.com/office/drawing/2014/main" xmlns="" id="{A18E3FFB-15C3-4672-B808-164D7DF9B74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3" name="Text Box 238">
          <a:extLst>
            <a:ext uri="{FF2B5EF4-FFF2-40B4-BE49-F238E27FC236}">
              <a16:creationId xmlns:a16="http://schemas.microsoft.com/office/drawing/2014/main" xmlns="" id="{F4A2B6EA-AD51-4C5C-9F6C-C3B3AE2D845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4" name="Text Box 239">
          <a:extLst>
            <a:ext uri="{FF2B5EF4-FFF2-40B4-BE49-F238E27FC236}">
              <a16:creationId xmlns:a16="http://schemas.microsoft.com/office/drawing/2014/main" xmlns="" id="{87DBD874-ED94-4406-8708-7233E6A4915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5" name="Text Box 240">
          <a:extLst>
            <a:ext uri="{FF2B5EF4-FFF2-40B4-BE49-F238E27FC236}">
              <a16:creationId xmlns:a16="http://schemas.microsoft.com/office/drawing/2014/main" xmlns="" id="{2F23F1A3-2EDE-4E39-805A-9278D47797A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6" name="Text Box 241">
          <a:extLst>
            <a:ext uri="{FF2B5EF4-FFF2-40B4-BE49-F238E27FC236}">
              <a16:creationId xmlns:a16="http://schemas.microsoft.com/office/drawing/2014/main" xmlns="" id="{03919F2C-6D31-46B4-AD9E-9AC9FD69C42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7" name="Text Box 242">
          <a:extLst>
            <a:ext uri="{FF2B5EF4-FFF2-40B4-BE49-F238E27FC236}">
              <a16:creationId xmlns:a16="http://schemas.microsoft.com/office/drawing/2014/main" xmlns="" id="{5841AB26-36C6-4A55-A660-76A5298934D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8" name="Text Box 243">
          <a:extLst>
            <a:ext uri="{FF2B5EF4-FFF2-40B4-BE49-F238E27FC236}">
              <a16:creationId xmlns:a16="http://schemas.microsoft.com/office/drawing/2014/main" xmlns="" id="{6D314CE7-F1A5-4013-90A8-02AEB0121ED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49" name="Text Box 244">
          <a:extLst>
            <a:ext uri="{FF2B5EF4-FFF2-40B4-BE49-F238E27FC236}">
              <a16:creationId xmlns:a16="http://schemas.microsoft.com/office/drawing/2014/main" xmlns="" id="{75A96209-EC9F-4B82-A428-F0D2AD19085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0" name="Text Box 245">
          <a:extLst>
            <a:ext uri="{FF2B5EF4-FFF2-40B4-BE49-F238E27FC236}">
              <a16:creationId xmlns:a16="http://schemas.microsoft.com/office/drawing/2014/main" xmlns="" id="{9224E1B2-B24C-41BF-A10A-8A0C77D42F8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1" name="Text Box 246">
          <a:extLst>
            <a:ext uri="{FF2B5EF4-FFF2-40B4-BE49-F238E27FC236}">
              <a16:creationId xmlns:a16="http://schemas.microsoft.com/office/drawing/2014/main" xmlns="" id="{0A4EDED7-8698-40BB-94A5-0392EE74E5E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2" name="Text Box 247">
          <a:extLst>
            <a:ext uri="{FF2B5EF4-FFF2-40B4-BE49-F238E27FC236}">
              <a16:creationId xmlns:a16="http://schemas.microsoft.com/office/drawing/2014/main" xmlns="" id="{5383671C-EB69-4709-91B3-26A16FADA70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3" name="Text Box 248">
          <a:extLst>
            <a:ext uri="{FF2B5EF4-FFF2-40B4-BE49-F238E27FC236}">
              <a16:creationId xmlns:a16="http://schemas.microsoft.com/office/drawing/2014/main" xmlns="" id="{878D2533-D29A-4B83-A8FE-3F7E857D2ED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4" name="Text Box 249">
          <a:extLst>
            <a:ext uri="{FF2B5EF4-FFF2-40B4-BE49-F238E27FC236}">
              <a16:creationId xmlns:a16="http://schemas.microsoft.com/office/drawing/2014/main" xmlns="" id="{C1DE580D-1230-4410-A38B-561B29962AC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5" name="Text Box 250">
          <a:extLst>
            <a:ext uri="{FF2B5EF4-FFF2-40B4-BE49-F238E27FC236}">
              <a16:creationId xmlns:a16="http://schemas.microsoft.com/office/drawing/2014/main" xmlns="" id="{1EF570CC-3178-4176-A760-1E76053B1B0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6" name="Text Box 251">
          <a:extLst>
            <a:ext uri="{FF2B5EF4-FFF2-40B4-BE49-F238E27FC236}">
              <a16:creationId xmlns:a16="http://schemas.microsoft.com/office/drawing/2014/main" xmlns="" id="{4131C3B8-5613-4F84-A708-9C5C4D9C239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7" name="Text Box 252">
          <a:extLst>
            <a:ext uri="{FF2B5EF4-FFF2-40B4-BE49-F238E27FC236}">
              <a16:creationId xmlns:a16="http://schemas.microsoft.com/office/drawing/2014/main" xmlns="" id="{10494533-3652-4DAC-A9C9-8CA733EC760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8" name="Text Box 253">
          <a:extLst>
            <a:ext uri="{FF2B5EF4-FFF2-40B4-BE49-F238E27FC236}">
              <a16:creationId xmlns:a16="http://schemas.microsoft.com/office/drawing/2014/main" xmlns="" id="{6D4BB2E9-4364-4203-A265-F19EA7DDEA2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59" name="Text Box 254">
          <a:extLst>
            <a:ext uri="{FF2B5EF4-FFF2-40B4-BE49-F238E27FC236}">
              <a16:creationId xmlns:a16="http://schemas.microsoft.com/office/drawing/2014/main" xmlns="" id="{9895C2F2-C353-4AD1-B58B-6326D304D60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0" name="Text Box 255">
          <a:extLst>
            <a:ext uri="{FF2B5EF4-FFF2-40B4-BE49-F238E27FC236}">
              <a16:creationId xmlns:a16="http://schemas.microsoft.com/office/drawing/2014/main" xmlns="" id="{3486C9B7-CDC0-4083-971B-6A613E03090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1" name="Text Box 256">
          <a:extLst>
            <a:ext uri="{FF2B5EF4-FFF2-40B4-BE49-F238E27FC236}">
              <a16:creationId xmlns:a16="http://schemas.microsoft.com/office/drawing/2014/main" xmlns="" id="{9C5439C1-D9F2-4F76-AAFF-26B0152A79C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2" name="Text Box 257">
          <a:extLst>
            <a:ext uri="{FF2B5EF4-FFF2-40B4-BE49-F238E27FC236}">
              <a16:creationId xmlns:a16="http://schemas.microsoft.com/office/drawing/2014/main" xmlns="" id="{B1A19F3B-27C5-4E0E-BE05-DB9F4409DA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3" name="Text Box 258">
          <a:extLst>
            <a:ext uri="{FF2B5EF4-FFF2-40B4-BE49-F238E27FC236}">
              <a16:creationId xmlns:a16="http://schemas.microsoft.com/office/drawing/2014/main" xmlns="" id="{4F5C884F-B37E-4585-9F0B-0A351691B46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4" name="Text Box 259">
          <a:extLst>
            <a:ext uri="{FF2B5EF4-FFF2-40B4-BE49-F238E27FC236}">
              <a16:creationId xmlns:a16="http://schemas.microsoft.com/office/drawing/2014/main" xmlns="" id="{08614B68-A1F6-4225-85CE-70629E7C227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5" name="Text Box 260">
          <a:extLst>
            <a:ext uri="{FF2B5EF4-FFF2-40B4-BE49-F238E27FC236}">
              <a16:creationId xmlns:a16="http://schemas.microsoft.com/office/drawing/2014/main" xmlns="" id="{7F4933C4-9613-4832-BE83-815C1D5C823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6" name="Text Box 261">
          <a:extLst>
            <a:ext uri="{FF2B5EF4-FFF2-40B4-BE49-F238E27FC236}">
              <a16:creationId xmlns:a16="http://schemas.microsoft.com/office/drawing/2014/main" xmlns="" id="{D56AD3A2-625A-4187-A2CE-C56585F55F2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7" name="Text Box 262">
          <a:extLst>
            <a:ext uri="{FF2B5EF4-FFF2-40B4-BE49-F238E27FC236}">
              <a16:creationId xmlns:a16="http://schemas.microsoft.com/office/drawing/2014/main" xmlns="" id="{7482688F-9C78-4115-BCBF-09903C66A99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8" name="Text Box 263">
          <a:extLst>
            <a:ext uri="{FF2B5EF4-FFF2-40B4-BE49-F238E27FC236}">
              <a16:creationId xmlns:a16="http://schemas.microsoft.com/office/drawing/2014/main" xmlns="" id="{32DF2F11-20C8-4A21-ADDC-348C3579C56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69" name="Text Box 264">
          <a:extLst>
            <a:ext uri="{FF2B5EF4-FFF2-40B4-BE49-F238E27FC236}">
              <a16:creationId xmlns:a16="http://schemas.microsoft.com/office/drawing/2014/main" xmlns="" id="{19A6754A-C523-4807-B350-3B51D202125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0" name="Text Box 265">
          <a:extLst>
            <a:ext uri="{FF2B5EF4-FFF2-40B4-BE49-F238E27FC236}">
              <a16:creationId xmlns:a16="http://schemas.microsoft.com/office/drawing/2014/main" xmlns="" id="{80E82BA3-7D10-4228-8A7A-18521F82656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1" name="Text Box 266">
          <a:extLst>
            <a:ext uri="{FF2B5EF4-FFF2-40B4-BE49-F238E27FC236}">
              <a16:creationId xmlns:a16="http://schemas.microsoft.com/office/drawing/2014/main" xmlns="" id="{0DF1F4B3-2B15-4826-AAF2-B56E8337132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2" name="Text Box 267">
          <a:extLst>
            <a:ext uri="{FF2B5EF4-FFF2-40B4-BE49-F238E27FC236}">
              <a16:creationId xmlns:a16="http://schemas.microsoft.com/office/drawing/2014/main" xmlns="" id="{4AD56FC3-0773-489B-A0A9-DA94DB34568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3" name="Text Box 268">
          <a:extLst>
            <a:ext uri="{FF2B5EF4-FFF2-40B4-BE49-F238E27FC236}">
              <a16:creationId xmlns:a16="http://schemas.microsoft.com/office/drawing/2014/main" xmlns="" id="{1C0A3486-2209-44C2-949B-18AF56D06F8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4" name="Text Box 269">
          <a:extLst>
            <a:ext uri="{FF2B5EF4-FFF2-40B4-BE49-F238E27FC236}">
              <a16:creationId xmlns:a16="http://schemas.microsoft.com/office/drawing/2014/main" xmlns="" id="{AC7FCDBF-A3D0-4935-8E6F-8FDEB20EC6D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5" name="Text Box 270">
          <a:extLst>
            <a:ext uri="{FF2B5EF4-FFF2-40B4-BE49-F238E27FC236}">
              <a16:creationId xmlns:a16="http://schemas.microsoft.com/office/drawing/2014/main" xmlns="" id="{63FCC9EB-1B5B-461D-92A1-FC22B6E7D2E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6" name="Text Box 271">
          <a:extLst>
            <a:ext uri="{FF2B5EF4-FFF2-40B4-BE49-F238E27FC236}">
              <a16:creationId xmlns:a16="http://schemas.microsoft.com/office/drawing/2014/main" xmlns="" id="{221181F5-09B1-41B8-A222-A19872EA7E6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7" name="Text Box 272">
          <a:extLst>
            <a:ext uri="{FF2B5EF4-FFF2-40B4-BE49-F238E27FC236}">
              <a16:creationId xmlns:a16="http://schemas.microsoft.com/office/drawing/2014/main" xmlns="" id="{A3C60790-0BB9-4916-910D-EE56F8166DA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8" name="Text Box 273">
          <a:extLst>
            <a:ext uri="{FF2B5EF4-FFF2-40B4-BE49-F238E27FC236}">
              <a16:creationId xmlns:a16="http://schemas.microsoft.com/office/drawing/2014/main" xmlns="" id="{26DDC51D-45CC-4BD6-B07C-CC5C4DAB08E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79" name="Text Box 274">
          <a:extLst>
            <a:ext uri="{FF2B5EF4-FFF2-40B4-BE49-F238E27FC236}">
              <a16:creationId xmlns:a16="http://schemas.microsoft.com/office/drawing/2014/main" xmlns="" id="{8B30A770-5E00-4F6F-962B-7E012D8BA24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0" name="Text Box 275">
          <a:extLst>
            <a:ext uri="{FF2B5EF4-FFF2-40B4-BE49-F238E27FC236}">
              <a16:creationId xmlns:a16="http://schemas.microsoft.com/office/drawing/2014/main" xmlns="" id="{55C6FFD6-802E-41A4-8C2F-39EDC6F96AD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1" name="Text Box 276">
          <a:extLst>
            <a:ext uri="{FF2B5EF4-FFF2-40B4-BE49-F238E27FC236}">
              <a16:creationId xmlns:a16="http://schemas.microsoft.com/office/drawing/2014/main" xmlns="" id="{E8F0A02F-9171-4E6A-B213-B2E0973221D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2" name="Text Box 277">
          <a:extLst>
            <a:ext uri="{FF2B5EF4-FFF2-40B4-BE49-F238E27FC236}">
              <a16:creationId xmlns:a16="http://schemas.microsoft.com/office/drawing/2014/main" xmlns="" id="{11F3D703-864B-4A86-A045-B192B9F05C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3" name="Text Box 278">
          <a:extLst>
            <a:ext uri="{FF2B5EF4-FFF2-40B4-BE49-F238E27FC236}">
              <a16:creationId xmlns:a16="http://schemas.microsoft.com/office/drawing/2014/main" xmlns="" id="{933B891D-81C1-43C7-860E-1021ED3F950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4" name="Text Box 279">
          <a:extLst>
            <a:ext uri="{FF2B5EF4-FFF2-40B4-BE49-F238E27FC236}">
              <a16:creationId xmlns:a16="http://schemas.microsoft.com/office/drawing/2014/main" xmlns="" id="{01471FF0-58C2-4D24-9F40-C248A3C0B9E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5" name="Text Box 280">
          <a:extLst>
            <a:ext uri="{FF2B5EF4-FFF2-40B4-BE49-F238E27FC236}">
              <a16:creationId xmlns:a16="http://schemas.microsoft.com/office/drawing/2014/main" xmlns="" id="{D7757B96-AB7C-441E-A7A1-748BD410A33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6" name="Text Box 281">
          <a:extLst>
            <a:ext uri="{FF2B5EF4-FFF2-40B4-BE49-F238E27FC236}">
              <a16:creationId xmlns:a16="http://schemas.microsoft.com/office/drawing/2014/main" xmlns="" id="{B8E4E2EE-7662-4B5C-9796-67CB47A77D9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7" name="Text Box 282">
          <a:extLst>
            <a:ext uri="{FF2B5EF4-FFF2-40B4-BE49-F238E27FC236}">
              <a16:creationId xmlns:a16="http://schemas.microsoft.com/office/drawing/2014/main" xmlns="" id="{F3930825-2739-471D-8EC1-AFF30CA118D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8" name="Text Box 283">
          <a:extLst>
            <a:ext uri="{FF2B5EF4-FFF2-40B4-BE49-F238E27FC236}">
              <a16:creationId xmlns:a16="http://schemas.microsoft.com/office/drawing/2014/main" xmlns="" id="{39EE497A-D7A1-4537-8211-6561BBDDB1D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89" name="Text Box 284">
          <a:extLst>
            <a:ext uri="{FF2B5EF4-FFF2-40B4-BE49-F238E27FC236}">
              <a16:creationId xmlns:a16="http://schemas.microsoft.com/office/drawing/2014/main" xmlns="" id="{F763D894-B834-4DD1-98BC-2AE0642DBC4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0" name="Text Box 285">
          <a:extLst>
            <a:ext uri="{FF2B5EF4-FFF2-40B4-BE49-F238E27FC236}">
              <a16:creationId xmlns:a16="http://schemas.microsoft.com/office/drawing/2014/main" xmlns="" id="{794FB0F6-452E-481B-87EF-C4188180B65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1" name="Text Box 286">
          <a:extLst>
            <a:ext uri="{FF2B5EF4-FFF2-40B4-BE49-F238E27FC236}">
              <a16:creationId xmlns:a16="http://schemas.microsoft.com/office/drawing/2014/main" xmlns="" id="{93609763-763B-4F43-A922-81F8C53DB9D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2" name="Text Box 287">
          <a:extLst>
            <a:ext uri="{FF2B5EF4-FFF2-40B4-BE49-F238E27FC236}">
              <a16:creationId xmlns:a16="http://schemas.microsoft.com/office/drawing/2014/main" xmlns="" id="{D77133B3-EE4C-459C-925E-E0379FB9EFD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3" name="Text Box 288">
          <a:extLst>
            <a:ext uri="{FF2B5EF4-FFF2-40B4-BE49-F238E27FC236}">
              <a16:creationId xmlns:a16="http://schemas.microsoft.com/office/drawing/2014/main" xmlns="" id="{8FC343A1-D526-4FE0-9E12-6D82FA59763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4" name="Text Box 289">
          <a:extLst>
            <a:ext uri="{FF2B5EF4-FFF2-40B4-BE49-F238E27FC236}">
              <a16:creationId xmlns:a16="http://schemas.microsoft.com/office/drawing/2014/main" xmlns="" id="{EBE344C2-B339-4D2B-A8A1-9469FA0FE07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5" name="Text Box 290">
          <a:extLst>
            <a:ext uri="{FF2B5EF4-FFF2-40B4-BE49-F238E27FC236}">
              <a16:creationId xmlns:a16="http://schemas.microsoft.com/office/drawing/2014/main" xmlns="" id="{C86B4FDE-B4B7-4392-BFFA-07AF7355C22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6" name="Text Box 291">
          <a:extLst>
            <a:ext uri="{FF2B5EF4-FFF2-40B4-BE49-F238E27FC236}">
              <a16:creationId xmlns:a16="http://schemas.microsoft.com/office/drawing/2014/main" xmlns="" id="{FFE3DE90-887B-4EFF-AA1F-5563C2B3DAF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7" name="Text Box 292">
          <a:extLst>
            <a:ext uri="{FF2B5EF4-FFF2-40B4-BE49-F238E27FC236}">
              <a16:creationId xmlns:a16="http://schemas.microsoft.com/office/drawing/2014/main" xmlns="" id="{B77CA48A-E219-4530-BA48-4259ECB9445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8" name="Text Box 293">
          <a:extLst>
            <a:ext uri="{FF2B5EF4-FFF2-40B4-BE49-F238E27FC236}">
              <a16:creationId xmlns:a16="http://schemas.microsoft.com/office/drawing/2014/main" xmlns="" id="{918545B1-9D85-4551-91B5-BFCC8F86233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299" name="Text Box 294">
          <a:extLst>
            <a:ext uri="{FF2B5EF4-FFF2-40B4-BE49-F238E27FC236}">
              <a16:creationId xmlns:a16="http://schemas.microsoft.com/office/drawing/2014/main" xmlns="" id="{86735A5D-81C7-4E05-91D7-7F74E76867E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0" name="Text Box 295">
          <a:extLst>
            <a:ext uri="{FF2B5EF4-FFF2-40B4-BE49-F238E27FC236}">
              <a16:creationId xmlns:a16="http://schemas.microsoft.com/office/drawing/2014/main" xmlns="" id="{AC9B434B-6B1C-4ED0-9682-1C08C0FAFAA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1" name="Text Box 296">
          <a:extLst>
            <a:ext uri="{FF2B5EF4-FFF2-40B4-BE49-F238E27FC236}">
              <a16:creationId xmlns:a16="http://schemas.microsoft.com/office/drawing/2014/main" xmlns="" id="{4B7BC64A-CBD7-4872-98E4-A51723051C1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2" name="Text Box 297">
          <a:extLst>
            <a:ext uri="{FF2B5EF4-FFF2-40B4-BE49-F238E27FC236}">
              <a16:creationId xmlns:a16="http://schemas.microsoft.com/office/drawing/2014/main" xmlns="" id="{FBD0B943-9EFF-459F-A822-A9801EC4389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3" name="Text Box 298">
          <a:extLst>
            <a:ext uri="{FF2B5EF4-FFF2-40B4-BE49-F238E27FC236}">
              <a16:creationId xmlns:a16="http://schemas.microsoft.com/office/drawing/2014/main" xmlns="" id="{B7BFF4EC-4C46-486E-9970-FD93A30E76A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4" name="Text Box 299">
          <a:extLst>
            <a:ext uri="{FF2B5EF4-FFF2-40B4-BE49-F238E27FC236}">
              <a16:creationId xmlns:a16="http://schemas.microsoft.com/office/drawing/2014/main" xmlns="" id="{6F505798-46DA-4567-BB48-4E9A29CD708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5" name="Text Box 300">
          <a:extLst>
            <a:ext uri="{FF2B5EF4-FFF2-40B4-BE49-F238E27FC236}">
              <a16:creationId xmlns:a16="http://schemas.microsoft.com/office/drawing/2014/main" xmlns="" id="{B72C029C-05BC-4395-9BE9-650E02726E6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6" name="Text Box 301">
          <a:extLst>
            <a:ext uri="{FF2B5EF4-FFF2-40B4-BE49-F238E27FC236}">
              <a16:creationId xmlns:a16="http://schemas.microsoft.com/office/drawing/2014/main" xmlns="" id="{1553B3BE-DB03-4FEA-A8BF-FD90C3F3956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7" name="Text Box 302">
          <a:extLst>
            <a:ext uri="{FF2B5EF4-FFF2-40B4-BE49-F238E27FC236}">
              <a16:creationId xmlns:a16="http://schemas.microsoft.com/office/drawing/2014/main" xmlns="" id="{800735B8-E99A-43B2-B673-22B4D59506C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8" name="Text Box 303">
          <a:extLst>
            <a:ext uri="{FF2B5EF4-FFF2-40B4-BE49-F238E27FC236}">
              <a16:creationId xmlns:a16="http://schemas.microsoft.com/office/drawing/2014/main" xmlns="" id="{3E63CA28-5068-4B88-B3BD-94EC5EAD840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09" name="Text Box 304">
          <a:extLst>
            <a:ext uri="{FF2B5EF4-FFF2-40B4-BE49-F238E27FC236}">
              <a16:creationId xmlns:a16="http://schemas.microsoft.com/office/drawing/2014/main" xmlns="" id="{817D837B-94D6-48E0-A30C-3325E65A5E3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0" name="Text Box 305">
          <a:extLst>
            <a:ext uri="{FF2B5EF4-FFF2-40B4-BE49-F238E27FC236}">
              <a16:creationId xmlns:a16="http://schemas.microsoft.com/office/drawing/2014/main" xmlns="" id="{50635BB3-7532-4BC2-967B-E79C79DEACD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1" name="Text Box 306">
          <a:extLst>
            <a:ext uri="{FF2B5EF4-FFF2-40B4-BE49-F238E27FC236}">
              <a16:creationId xmlns:a16="http://schemas.microsoft.com/office/drawing/2014/main" xmlns="" id="{38C46912-E88E-4DE2-B1F4-D5B385BEED8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2" name="Text Box 307">
          <a:extLst>
            <a:ext uri="{FF2B5EF4-FFF2-40B4-BE49-F238E27FC236}">
              <a16:creationId xmlns:a16="http://schemas.microsoft.com/office/drawing/2014/main" xmlns="" id="{B605DE8B-D6D5-4A6E-B089-8B5DF451594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3" name="Text Box 308">
          <a:extLst>
            <a:ext uri="{FF2B5EF4-FFF2-40B4-BE49-F238E27FC236}">
              <a16:creationId xmlns:a16="http://schemas.microsoft.com/office/drawing/2014/main" xmlns="" id="{DC24A5A2-9671-4FAF-B9EB-EF632EB3A1B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4" name="Text Box 309">
          <a:extLst>
            <a:ext uri="{FF2B5EF4-FFF2-40B4-BE49-F238E27FC236}">
              <a16:creationId xmlns:a16="http://schemas.microsoft.com/office/drawing/2014/main" xmlns="" id="{09922B4E-3EA5-4D23-8A53-F8C583C4691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5" name="Text Box 310">
          <a:extLst>
            <a:ext uri="{FF2B5EF4-FFF2-40B4-BE49-F238E27FC236}">
              <a16:creationId xmlns:a16="http://schemas.microsoft.com/office/drawing/2014/main" xmlns="" id="{9361EC74-809D-4CEA-9A2E-C9283C57263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6" name="Text Box 311">
          <a:extLst>
            <a:ext uri="{FF2B5EF4-FFF2-40B4-BE49-F238E27FC236}">
              <a16:creationId xmlns:a16="http://schemas.microsoft.com/office/drawing/2014/main" xmlns="" id="{D24189D5-B131-4FE4-B987-6153CD7000E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7" name="Text Box 312">
          <a:extLst>
            <a:ext uri="{FF2B5EF4-FFF2-40B4-BE49-F238E27FC236}">
              <a16:creationId xmlns:a16="http://schemas.microsoft.com/office/drawing/2014/main" xmlns="" id="{8DE97F9D-8878-4B55-B142-6F4DE14AC3D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8" name="Text Box 313">
          <a:extLst>
            <a:ext uri="{FF2B5EF4-FFF2-40B4-BE49-F238E27FC236}">
              <a16:creationId xmlns:a16="http://schemas.microsoft.com/office/drawing/2014/main" xmlns="" id="{268A89E1-CC56-4C22-95AB-3DBF2099027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19" name="Text Box 314">
          <a:extLst>
            <a:ext uri="{FF2B5EF4-FFF2-40B4-BE49-F238E27FC236}">
              <a16:creationId xmlns:a16="http://schemas.microsoft.com/office/drawing/2014/main" xmlns="" id="{3A2DF674-D314-4BAD-B1C3-ACAB7425321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0" name="Text Box 315">
          <a:extLst>
            <a:ext uri="{FF2B5EF4-FFF2-40B4-BE49-F238E27FC236}">
              <a16:creationId xmlns:a16="http://schemas.microsoft.com/office/drawing/2014/main" xmlns="" id="{29698A05-2416-435E-B0BF-73B366ABA45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1" name="Text Box 316">
          <a:extLst>
            <a:ext uri="{FF2B5EF4-FFF2-40B4-BE49-F238E27FC236}">
              <a16:creationId xmlns:a16="http://schemas.microsoft.com/office/drawing/2014/main" xmlns="" id="{7A72960A-E719-4163-8698-D2FCB412F0B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2" name="Text Box 317">
          <a:extLst>
            <a:ext uri="{FF2B5EF4-FFF2-40B4-BE49-F238E27FC236}">
              <a16:creationId xmlns:a16="http://schemas.microsoft.com/office/drawing/2014/main" xmlns="" id="{254321FD-18BA-472A-A727-8A8DA7FA5F6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3" name="Text Box 318">
          <a:extLst>
            <a:ext uri="{FF2B5EF4-FFF2-40B4-BE49-F238E27FC236}">
              <a16:creationId xmlns:a16="http://schemas.microsoft.com/office/drawing/2014/main" xmlns="" id="{36290682-CED9-42BE-89BE-55B1E26A343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4" name="Text Box 319">
          <a:extLst>
            <a:ext uri="{FF2B5EF4-FFF2-40B4-BE49-F238E27FC236}">
              <a16:creationId xmlns:a16="http://schemas.microsoft.com/office/drawing/2014/main" xmlns="" id="{DC24791A-BE26-488E-87C4-D6BBB90E1A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5" name="Text Box 320">
          <a:extLst>
            <a:ext uri="{FF2B5EF4-FFF2-40B4-BE49-F238E27FC236}">
              <a16:creationId xmlns:a16="http://schemas.microsoft.com/office/drawing/2014/main" xmlns="" id="{AC3EA583-900E-4941-8D91-A72E52E072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6" name="Text Box 321">
          <a:extLst>
            <a:ext uri="{FF2B5EF4-FFF2-40B4-BE49-F238E27FC236}">
              <a16:creationId xmlns:a16="http://schemas.microsoft.com/office/drawing/2014/main" xmlns="" id="{F0413356-E32A-461A-9317-288C865DC92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7" name="Text Box 322">
          <a:extLst>
            <a:ext uri="{FF2B5EF4-FFF2-40B4-BE49-F238E27FC236}">
              <a16:creationId xmlns:a16="http://schemas.microsoft.com/office/drawing/2014/main" xmlns="" id="{E1AB1970-8382-48A5-99D0-F3D6C831CF8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8" name="Text Box 323">
          <a:extLst>
            <a:ext uri="{FF2B5EF4-FFF2-40B4-BE49-F238E27FC236}">
              <a16:creationId xmlns:a16="http://schemas.microsoft.com/office/drawing/2014/main" xmlns="" id="{C0B746C6-58D7-4179-83B3-192A3D2358D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29" name="Text Box 324">
          <a:extLst>
            <a:ext uri="{FF2B5EF4-FFF2-40B4-BE49-F238E27FC236}">
              <a16:creationId xmlns:a16="http://schemas.microsoft.com/office/drawing/2014/main" xmlns="" id="{98BE6B8E-56E6-4885-928A-580618C9627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0" name="Text Box 325">
          <a:extLst>
            <a:ext uri="{FF2B5EF4-FFF2-40B4-BE49-F238E27FC236}">
              <a16:creationId xmlns:a16="http://schemas.microsoft.com/office/drawing/2014/main" xmlns="" id="{33A0E587-30A1-4C39-8626-4ED905CEF68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1" name="Text Box 326">
          <a:extLst>
            <a:ext uri="{FF2B5EF4-FFF2-40B4-BE49-F238E27FC236}">
              <a16:creationId xmlns:a16="http://schemas.microsoft.com/office/drawing/2014/main" xmlns="" id="{3372BF66-6C90-4EFD-A958-3586CE4D149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2" name="Text Box 327">
          <a:extLst>
            <a:ext uri="{FF2B5EF4-FFF2-40B4-BE49-F238E27FC236}">
              <a16:creationId xmlns:a16="http://schemas.microsoft.com/office/drawing/2014/main" xmlns="" id="{C8A6CBE1-7304-407D-9BAE-ACEC4336F7A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3" name="Text Box 328">
          <a:extLst>
            <a:ext uri="{FF2B5EF4-FFF2-40B4-BE49-F238E27FC236}">
              <a16:creationId xmlns:a16="http://schemas.microsoft.com/office/drawing/2014/main" xmlns="" id="{9DA8BBB3-21B7-4F14-8A0D-B1E68D1D858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4" name="Text Box 329">
          <a:extLst>
            <a:ext uri="{FF2B5EF4-FFF2-40B4-BE49-F238E27FC236}">
              <a16:creationId xmlns:a16="http://schemas.microsoft.com/office/drawing/2014/main" xmlns="" id="{0FFCF403-ED00-48E8-B613-1D5143D9A04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5" name="Text Box 330">
          <a:extLst>
            <a:ext uri="{FF2B5EF4-FFF2-40B4-BE49-F238E27FC236}">
              <a16:creationId xmlns:a16="http://schemas.microsoft.com/office/drawing/2014/main" xmlns="" id="{2660BE05-20EF-4660-8C8F-FFA27534016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6" name="Text Box 331">
          <a:extLst>
            <a:ext uri="{FF2B5EF4-FFF2-40B4-BE49-F238E27FC236}">
              <a16:creationId xmlns:a16="http://schemas.microsoft.com/office/drawing/2014/main" xmlns="" id="{5C311F7C-D601-4D6E-BE09-AABF838B231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7" name="Text Box 332">
          <a:extLst>
            <a:ext uri="{FF2B5EF4-FFF2-40B4-BE49-F238E27FC236}">
              <a16:creationId xmlns:a16="http://schemas.microsoft.com/office/drawing/2014/main" xmlns="" id="{B87426BB-B133-415B-991F-9E57C720570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8" name="Text Box 333">
          <a:extLst>
            <a:ext uri="{FF2B5EF4-FFF2-40B4-BE49-F238E27FC236}">
              <a16:creationId xmlns:a16="http://schemas.microsoft.com/office/drawing/2014/main" xmlns="" id="{782F7E55-4296-4EE0-8F61-F46A6CB9A67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39" name="Text Box 334">
          <a:extLst>
            <a:ext uri="{FF2B5EF4-FFF2-40B4-BE49-F238E27FC236}">
              <a16:creationId xmlns:a16="http://schemas.microsoft.com/office/drawing/2014/main" xmlns="" id="{A93A5CFA-9497-4D1B-949B-7FBE549AD3C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0" name="Text Box 335">
          <a:extLst>
            <a:ext uri="{FF2B5EF4-FFF2-40B4-BE49-F238E27FC236}">
              <a16:creationId xmlns:a16="http://schemas.microsoft.com/office/drawing/2014/main" xmlns="" id="{A57136C1-AF1D-49A4-B7AC-C66F66005A4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1" name="Text Box 336">
          <a:extLst>
            <a:ext uri="{FF2B5EF4-FFF2-40B4-BE49-F238E27FC236}">
              <a16:creationId xmlns:a16="http://schemas.microsoft.com/office/drawing/2014/main" xmlns="" id="{3EF3499B-CA19-46F8-9510-A10CD993599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2" name="Text Box 337">
          <a:extLst>
            <a:ext uri="{FF2B5EF4-FFF2-40B4-BE49-F238E27FC236}">
              <a16:creationId xmlns:a16="http://schemas.microsoft.com/office/drawing/2014/main" xmlns="" id="{C837C931-E008-400C-8F22-4E98E6FE112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3" name="Text Box 338">
          <a:extLst>
            <a:ext uri="{FF2B5EF4-FFF2-40B4-BE49-F238E27FC236}">
              <a16:creationId xmlns:a16="http://schemas.microsoft.com/office/drawing/2014/main" xmlns="" id="{ADBF2015-0269-4EFB-8E1A-AF190A2AD93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4" name="Text Box 339">
          <a:extLst>
            <a:ext uri="{FF2B5EF4-FFF2-40B4-BE49-F238E27FC236}">
              <a16:creationId xmlns:a16="http://schemas.microsoft.com/office/drawing/2014/main" xmlns="" id="{159B052B-6B66-4DC1-9B26-E6DEFAB7E6C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5" name="Text Box 340">
          <a:extLst>
            <a:ext uri="{FF2B5EF4-FFF2-40B4-BE49-F238E27FC236}">
              <a16:creationId xmlns:a16="http://schemas.microsoft.com/office/drawing/2014/main" xmlns="" id="{04A04BC6-8ADC-4618-BD3C-E6BD685395E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6" name="Text Box 341">
          <a:extLst>
            <a:ext uri="{FF2B5EF4-FFF2-40B4-BE49-F238E27FC236}">
              <a16:creationId xmlns:a16="http://schemas.microsoft.com/office/drawing/2014/main" xmlns="" id="{A7936978-A06E-49E7-80DD-8BF1760186F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7" name="Text Box 342">
          <a:extLst>
            <a:ext uri="{FF2B5EF4-FFF2-40B4-BE49-F238E27FC236}">
              <a16:creationId xmlns:a16="http://schemas.microsoft.com/office/drawing/2014/main" xmlns="" id="{E5595769-12BA-4A85-BFFF-7DB12A0C45D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8" name="Text Box 343">
          <a:extLst>
            <a:ext uri="{FF2B5EF4-FFF2-40B4-BE49-F238E27FC236}">
              <a16:creationId xmlns:a16="http://schemas.microsoft.com/office/drawing/2014/main" xmlns="" id="{8F7F2749-BA9D-426E-BA34-76B70BBCAD1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49" name="Text Box 344">
          <a:extLst>
            <a:ext uri="{FF2B5EF4-FFF2-40B4-BE49-F238E27FC236}">
              <a16:creationId xmlns:a16="http://schemas.microsoft.com/office/drawing/2014/main" xmlns="" id="{03D9863D-FCB8-4B14-B75F-9D73B219060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0" name="Text Box 345">
          <a:extLst>
            <a:ext uri="{FF2B5EF4-FFF2-40B4-BE49-F238E27FC236}">
              <a16:creationId xmlns:a16="http://schemas.microsoft.com/office/drawing/2014/main" xmlns="" id="{B136FB81-B2D7-4CE6-924B-A5324789784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1" name="Text Box 346">
          <a:extLst>
            <a:ext uri="{FF2B5EF4-FFF2-40B4-BE49-F238E27FC236}">
              <a16:creationId xmlns:a16="http://schemas.microsoft.com/office/drawing/2014/main" xmlns="" id="{B18654B7-F6AA-4C78-882E-E11DD7D397B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2" name="Text Box 347">
          <a:extLst>
            <a:ext uri="{FF2B5EF4-FFF2-40B4-BE49-F238E27FC236}">
              <a16:creationId xmlns:a16="http://schemas.microsoft.com/office/drawing/2014/main" xmlns="" id="{0C8719A3-956C-4DAD-B8CF-5651FA25A1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3" name="Text Box 348">
          <a:extLst>
            <a:ext uri="{FF2B5EF4-FFF2-40B4-BE49-F238E27FC236}">
              <a16:creationId xmlns:a16="http://schemas.microsoft.com/office/drawing/2014/main" xmlns="" id="{C7C3EDC7-7353-4DF7-8F65-F04D50DD09C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4" name="Text Box 349">
          <a:extLst>
            <a:ext uri="{FF2B5EF4-FFF2-40B4-BE49-F238E27FC236}">
              <a16:creationId xmlns:a16="http://schemas.microsoft.com/office/drawing/2014/main" xmlns="" id="{B0167984-12AC-4FF7-929F-4E3DA4C7CA4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5" name="Text Box 350">
          <a:extLst>
            <a:ext uri="{FF2B5EF4-FFF2-40B4-BE49-F238E27FC236}">
              <a16:creationId xmlns:a16="http://schemas.microsoft.com/office/drawing/2014/main" xmlns="" id="{6279337B-2638-4A14-8CD1-3C7D9B1FD79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6" name="Text Box 351">
          <a:extLst>
            <a:ext uri="{FF2B5EF4-FFF2-40B4-BE49-F238E27FC236}">
              <a16:creationId xmlns:a16="http://schemas.microsoft.com/office/drawing/2014/main" xmlns="" id="{11F9DDFC-363A-4069-B296-CF34441F95B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7" name="Text Box 352">
          <a:extLst>
            <a:ext uri="{FF2B5EF4-FFF2-40B4-BE49-F238E27FC236}">
              <a16:creationId xmlns:a16="http://schemas.microsoft.com/office/drawing/2014/main" xmlns="" id="{2B97A08A-766F-4435-9CF5-6F58B7B3DD3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8" name="Text Box 353">
          <a:extLst>
            <a:ext uri="{FF2B5EF4-FFF2-40B4-BE49-F238E27FC236}">
              <a16:creationId xmlns:a16="http://schemas.microsoft.com/office/drawing/2014/main" xmlns="" id="{61D10860-4AE4-4922-9E93-5A379B446D5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59" name="Text Box 354">
          <a:extLst>
            <a:ext uri="{FF2B5EF4-FFF2-40B4-BE49-F238E27FC236}">
              <a16:creationId xmlns:a16="http://schemas.microsoft.com/office/drawing/2014/main" xmlns="" id="{E7206C07-62B4-49F8-8BB4-EA9AABA88CC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0" name="Text Box 355">
          <a:extLst>
            <a:ext uri="{FF2B5EF4-FFF2-40B4-BE49-F238E27FC236}">
              <a16:creationId xmlns:a16="http://schemas.microsoft.com/office/drawing/2014/main" xmlns="" id="{E78F0445-CA66-4FC7-9249-1215E601724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1" name="Text Box 356">
          <a:extLst>
            <a:ext uri="{FF2B5EF4-FFF2-40B4-BE49-F238E27FC236}">
              <a16:creationId xmlns:a16="http://schemas.microsoft.com/office/drawing/2014/main" xmlns="" id="{634F6709-405D-4172-9D80-832E7114C1B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2" name="Text Box 357">
          <a:extLst>
            <a:ext uri="{FF2B5EF4-FFF2-40B4-BE49-F238E27FC236}">
              <a16:creationId xmlns:a16="http://schemas.microsoft.com/office/drawing/2014/main" xmlns="" id="{D3FDDA29-78FA-4035-BF8E-F50436710C2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3" name="Text Box 358">
          <a:extLst>
            <a:ext uri="{FF2B5EF4-FFF2-40B4-BE49-F238E27FC236}">
              <a16:creationId xmlns:a16="http://schemas.microsoft.com/office/drawing/2014/main" xmlns="" id="{C60C2A87-9829-45F3-8EC6-702F68F0603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4" name="Text Box 359">
          <a:extLst>
            <a:ext uri="{FF2B5EF4-FFF2-40B4-BE49-F238E27FC236}">
              <a16:creationId xmlns:a16="http://schemas.microsoft.com/office/drawing/2014/main" xmlns="" id="{9354536B-3176-4976-8FD5-C71ADD5ACF6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5" name="Text Box 360">
          <a:extLst>
            <a:ext uri="{FF2B5EF4-FFF2-40B4-BE49-F238E27FC236}">
              <a16:creationId xmlns:a16="http://schemas.microsoft.com/office/drawing/2014/main" xmlns="" id="{6EBC62E2-6B43-43D9-B0EC-9E1D1F23107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6" name="Text Box 361">
          <a:extLst>
            <a:ext uri="{FF2B5EF4-FFF2-40B4-BE49-F238E27FC236}">
              <a16:creationId xmlns:a16="http://schemas.microsoft.com/office/drawing/2014/main" xmlns="" id="{4887589B-F327-4038-B08C-05FB9F74E86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7" name="Text Box 362">
          <a:extLst>
            <a:ext uri="{FF2B5EF4-FFF2-40B4-BE49-F238E27FC236}">
              <a16:creationId xmlns:a16="http://schemas.microsoft.com/office/drawing/2014/main" xmlns="" id="{A36A66BD-BCB2-44BF-8EA1-9CF41A945D6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8" name="Text Box 363">
          <a:extLst>
            <a:ext uri="{FF2B5EF4-FFF2-40B4-BE49-F238E27FC236}">
              <a16:creationId xmlns:a16="http://schemas.microsoft.com/office/drawing/2014/main" xmlns="" id="{311FF976-7690-4AE0-8494-ED77795B976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69" name="Text Box 364">
          <a:extLst>
            <a:ext uri="{FF2B5EF4-FFF2-40B4-BE49-F238E27FC236}">
              <a16:creationId xmlns:a16="http://schemas.microsoft.com/office/drawing/2014/main" xmlns="" id="{FD83F30D-F3E6-47BC-9A7E-9304BC7A6AD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0" name="Text Box 365">
          <a:extLst>
            <a:ext uri="{FF2B5EF4-FFF2-40B4-BE49-F238E27FC236}">
              <a16:creationId xmlns:a16="http://schemas.microsoft.com/office/drawing/2014/main" xmlns="" id="{2FC8C90C-BE54-4941-9A57-9FBC8FBA59F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1" name="Text Box 366">
          <a:extLst>
            <a:ext uri="{FF2B5EF4-FFF2-40B4-BE49-F238E27FC236}">
              <a16:creationId xmlns:a16="http://schemas.microsoft.com/office/drawing/2014/main" xmlns="" id="{3D09D9EA-620F-4F2F-BAC5-8526B4EE6CF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2" name="Text Box 367">
          <a:extLst>
            <a:ext uri="{FF2B5EF4-FFF2-40B4-BE49-F238E27FC236}">
              <a16:creationId xmlns:a16="http://schemas.microsoft.com/office/drawing/2014/main" xmlns="" id="{CBE1852E-7950-4EE3-8C7F-31E2F143C3E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3" name="Text Box 368">
          <a:extLst>
            <a:ext uri="{FF2B5EF4-FFF2-40B4-BE49-F238E27FC236}">
              <a16:creationId xmlns:a16="http://schemas.microsoft.com/office/drawing/2014/main" xmlns="" id="{74DBCB8C-B3F6-42CB-8142-B5A54987633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4" name="Text Box 369">
          <a:extLst>
            <a:ext uri="{FF2B5EF4-FFF2-40B4-BE49-F238E27FC236}">
              <a16:creationId xmlns:a16="http://schemas.microsoft.com/office/drawing/2014/main" xmlns="" id="{722B5180-F718-4623-8C03-1305C912469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5" name="Text Box 370">
          <a:extLst>
            <a:ext uri="{FF2B5EF4-FFF2-40B4-BE49-F238E27FC236}">
              <a16:creationId xmlns:a16="http://schemas.microsoft.com/office/drawing/2014/main" xmlns="" id="{9C939E02-B1DE-4E77-A004-73B17123545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6" name="Text Box 371">
          <a:extLst>
            <a:ext uri="{FF2B5EF4-FFF2-40B4-BE49-F238E27FC236}">
              <a16:creationId xmlns:a16="http://schemas.microsoft.com/office/drawing/2014/main" xmlns="" id="{EFC87ECD-1A0F-483B-B0C6-1D8BB80BD82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7" name="Text Box 372">
          <a:extLst>
            <a:ext uri="{FF2B5EF4-FFF2-40B4-BE49-F238E27FC236}">
              <a16:creationId xmlns:a16="http://schemas.microsoft.com/office/drawing/2014/main" xmlns="" id="{594E6E36-7DAD-41E8-97CB-6FE2155AE56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8" name="Text Box 373">
          <a:extLst>
            <a:ext uri="{FF2B5EF4-FFF2-40B4-BE49-F238E27FC236}">
              <a16:creationId xmlns:a16="http://schemas.microsoft.com/office/drawing/2014/main" xmlns="" id="{F81FCC25-41F0-4AC1-A806-CE704749429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79" name="Text Box 374">
          <a:extLst>
            <a:ext uri="{FF2B5EF4-FFF2-40B4-BE49-F238E27FC236}">
              <a16:creationId xmlns:a16="http://schemas.microsoft.com/office/drawing/2014/main" xmlns="" id="{0D3DBEEB-ACC3-496A-90CF-C4B11862E67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0" name="Text Box 375">
          <a:extLst>
            <a:ext uri="{FF2B5EF4-FFF2-40B4-BE49-F238E27FC236}">
              <a16:creationId xmlns:a16="http://schemas.microsoft.com/office/drawing/2014/main" xmlns="" id="{984E99DE-DC67-4523-A2C9-C085C0322D5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1" name="Text Box 376">
          <a:extLst>
            <a:ext uri="{FF2B5EF4-FFF2-40B4-BE49-F238E27FC236}">
              <a16:creationId xmlns:a16="http://schemas.microsoft.com/office/drawing/2014/main" xmlns="" id="{A02286F3-D497-4600-8B31-E66683F33A2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2" name="Text Box 377">
          <a:extLst>
            <a:ext uri="{FF2B5EF4-FFF2-40B4-BE49-F238E27FC236}">
              <a16:creationId xmlns:a16="http://schemas.microsoft.com/office/drawing/2014/main" xmlns="" id="{5FA65C30-F426-42E7-B06E-CC20E1CC458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3" name="Text Box 378">
          <a:extLst>
            <a:ext uri="{FF2B5EF4-FFF2-40B4-BE49-F238E27FC236}">
              <a16:creationId xmlns:a16="http://schemas.microsoft.com/office/drawing/2014/main" xmlns="" id="{5A37F2A6-DC96-4DC7-AD2C-CB0A476C968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4" name="Text Box 379">
          <a:extLst>
            <a:ext uri="{FF2B5EF4-FFF2-40B4-BE49-F238E27FC236}">
              <a16:creationId xmlns:a16="http://schemas.microsoft.com/office/drawing/2014/main" xmlns="" id="{0AF75163-E100-4495-8928-54C8529F1B7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5" name="Text Box 380">
          <a:extLst>
            <a:ext uri="{FF2B5EF4-FFF2-40B4-BE49-F238E27FC236}">
              <a16:creationId xmlns:a16="http://schemas.microsoft.com/office/drawing/2014/main" xmlns="" id="{A0FF6169-3A55-429A-9F4C-58A011F7753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6" name="Text Box 381">
          <a:extLst>
            <a:ext uri="{FF2B5EF4-FFF2-40B4-BE49-F238E27FC236}">
              <a16:creationId xmlns:a16="http://schemas.microsoft.com/office/drawing/2014/main" xmlns="" id="{061C11F1-D1A1-47F4-80A9-1E5EEE917DA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7" name="Text Box 382">
          <a:extLst>
            <a:ext uri="{FF2B5EF4-FFF2-40B4-BE49-F238E27FC236}">
              <a16:creationId xmlns:a16="http://schemas.microsoft.com/office/drawing/2014/main" xmlns="" id="{A4356881-C0FB-47C3-AFB6-2CDCAAE8D12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8" name="Text Box 383">
          <a:extLst>
            <a:ext uri="{FF2B5EF4-FFF2-40B4-BE49-F238E27FC236}">
              <a16:creationId xmlns:a16="http://schemas.microsoft.com/office/drawing/2014/main" xmlns="" id="{F6C3F4C8-A962-4180-96A0-0D286731E23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89" name="Text Box 384">
          <a:extLst>
            <a:ext uri="{FF2B5EF4-FFF2-40B4-BE49-F238E27FC236}">
              <a16:creationId xmlns:a16="http://schemas.microsoft.com/office/drawing/2014/main" xmlns="" id="{7C530AD4-78CD-4337-AB8B-0E15DB468D1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0" name="Text Box 385">
          <a:extLst>
            <a:ext uri="{FF2B5EF4-FFF2-40B4-BE49-F238E27FC236}">
              <a16:creationId xmlns:a16="http://schemas.microsoft.com/office/drawing/2014/main" xmlns="" id="{690291B2-03E0-4665-BC16-F91E08DBAD5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1" name="Text Box 386">
          <a:extLst>
            <a:ext uri="{FF2B5EF4-FFF2-40B4-BE49-F238E27FC236}">
              <a16:creationId xmlns:a16="http://schemas.microsoft.com/office/drawing/2014/main" xmlns="" id="{C7EDED31-FF64-4E28-8034-814E33A9AA0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2" name="Text Box 387">
          <a:extLst>
            <a:ext uri="{FF2B5EF4-FFF2-40B4-BE49-F238E27FC236}">
              <a16:creationId xmlns:a16="http://schemas.microsoft.com/office/drawing/2014/main" xmlns="" id="{808ADF63-97F2-4043-933D-79B87016C83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3" name="Text Box 388">
          <a:extLst>
            <a:ext uri="{FF2B5EF4-FFF2-40B4-BE49-F238E27FC236}">
              <a16:creationId xmlns:a16="http://schemas.microsoft.com/office/drawing/2014/main" xmlns="" id="{7F178A27-C407-4764-B2F4-4CFEE272C66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4" name="Text Box 389">
          <a:extLst>
            <a:ext uri="{FF2B5EF4-FFF2-40B4-BE49-F238E27FC236}">
              <a16:creationId xmlns:a16="http://schemas.microsoft.com/office/drawing/2014/main" xmlns="" id="{CC42F521-4A40-42D7-886E-9C74257B746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5" name="Text Box 390">
          <a:extLst>
            <a:ext uri="{FF2B5EF4-FFF2-40B4-BE49-F238E27FC236}">
              <a16:creationId xmlns:a16="http://schemas.microsoft.com/office/drawing/2014/main" xmlns="" id="{50F87D11-6B62-4285-B9B5-0DE588B1EDB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6" name="Text Box 391">
          <a:extLst>
            <a:ext uri="{FF2B5EF4-FFF2-40B4-BE49-F238E27FC236}">
              <a16:creationId xmlns:a16="http://schemas.microsoft.com/office/drawing/2014/main" xmlns="" id="{6E37727C-C331-45DC-847F-5AE0CF3500C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7" name="Text Box 392">
          <a:extLst>
            <a:ext uri="{FF2B5EF4-FFF2-40B4-BE49-F238E27FC236}">
              <a16:creationId xmlns:a16="http://schemas.microsoft.com/office/drawing/2014/main" xmlns="" id="{FE73C4A4-F021-4E9A-A14B-AE4D0B09B61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8" name="Text Box 393">
          <a:extLst>
            <a:ext uri="{FF2B5EF4-FFF2-40B4-BE49-F238E27FC236}">
              <a16:creationId xmlns:a16="http://schemas.microsoft.com/office/drawing/2014/main" xmlns="" id="{242FDAA5-E5BD-4911-B7CC-1AFFDFD4AE6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399" name="Text Box 394">
          <a:extLst>
            <a:ext uri="{FF2B5EF4-FFF2-40B4-BE49-F238E27FC236}">
              <a16:creationId xmlns:a16="http://schemas.microsoft.com/office/drawing/2014/main" xmlns="" id="{08129F12-A124-48DD-B1A6-3680A229914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0" name="Text Box 395">
          <a:extLst>
            <a:ext uri="{FF2B5EF4-FFF2-40B4-BE49-F238E27FC236}">
              <a16:creationId xmlns:a16="http://schemas.microsoft.com/office/drawing/2014/main" xmlns="" id="{4055A9B5-A2FE-4272-AD44-936D45DD22F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1" name="Text Box 396">
          <a:extLst>
            <a:ext uri="{FF2B5EF4-FFF2-40B4-BE49-F238E27FC236}">
              <a16:creationId xmlns:a16="http://schemas.microsoft.com/office/drawing/2014/main" xmlns="" id="{67E84AF3-502F-482A-9384-6726BA7D289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2" name="Text Box 397">
          <a:extLst>
            <a:ext uri="{FF2B5EF4-FFF2-40B4-BE49-F238E27FC236}">
              <a16:creationId xmlns:a16="http://schemas.microsoft.com/office/drawing/2014/main" xmlns="" id="{7E47B1B3-2C1E-4A86-B820-EE9F7AD6F7C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3" name="Text Box 398">
          <a:extLst>
            <a:ext uri="{FF2B5EF4-FFF2-40B4-BE49-F238E27FC236}">
              <a16:creationId xmlns:a16="http://schemas.microsoft.com/office/drawing/2014/main" xmlns="" id="{C48D18B7-0054-45F3-8DA7-4B6D2FD728E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4" name="Text Box 399">
          <a:extLst>
            <a:ext uri="{FF2B5EF4-FFF2-40B4-BE49-F238E27FC236}">
              <a16:creationId xmlns:a16="http://schemas.microsoft.com/office/drawing/2014/main" xmlns="" id="{9C85C01C-7202-40ED-A909-85A985173BF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5" name="Text Box 400">
          <a:extLst>
            <a:ext uri="{FF2B5EF4-FFF2-40B4-BE49-F238E27FC236}">
              <a16:creationId xmlns:a16="http://schemas.microsoft.com/office/drawing/2014/main" xmlns="" id="{1CA5BA8A-685C-4EFF-9FD7-7F1D1150C3A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6" name="Text Box 401">
          <a:extLst>
            <a:ext uri="{FF2B5EF4-FFF2-40B4-BE49-F238E27FC236}">
              <a16:creationId xmlns:a16="http://schemas.microsoft.com/office/drawing/2014/main" xmlns="" id="{A7D9EAAC-205D-4D9A-8673-12468F419E8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7" name="Text Box 402">
          <a:extLst>
            <a:ext uri="{FF2B5EF4-FFF2-40B4-BE49-F238E27FC236}">
              <a16:creationId xmlns:a16="http://schemas.microsoft.com/office/drawing/2014/main" xmlns="" id="{04803686-E348-4578-9694-A34FBB3124F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8" name="Text Box 403">
          <a:extLst>
            <a:ext uri="{FF2B5EF4-FFF2-40B4-BE49-F238E27FC236}">
              <a16:creationId xmlns:a16="http://schemas.microsoft.com/office/drawing/2014/main" xmlns="" id="{34B591C7-FC5C-4308-914F-FCF3887B18C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09" name="Text Box 404">
          <a:extLst>
            <a:ext uri="{FF2B5EF4-FFF2-40B4-BE49-F238E27FC236}">
              <a16:creationId xmlns:a16="http://schemas.microsoft.com/office/drawing/2014/main" xmlns="" id="{10A14F32-92AD-447F-A1C8-4B8D5593F15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0" name="Text Box 405">
          <a:extLst>
            <a:ext uri="{FF2B5EF4-FFF2-40B4-BE49-F238E27FC236}">
              <a16:creationId xmlns:a16="http://schemas.microsoft.com/office/drawing/2014/main" xmlns="" id="{802A6DD7-4757-40F2-912D-4741D101F37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1" name="Text Box 406">
          <a:extLst>
            <a:ext uri="{FF2B5EF4-FFF2-40B4-BE49-F238E27FC236}">
              <a16:creationId xmlns:a16="http://schemas.microsoft.com/office/drawing/2014/main" xmlns="" id="{1735515C-A612-4EEF-97BD-F068B71FA36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2" name="Text Box 407">
          <a:extLst>
            <a:ext uri="{FF2B5EF4-FFF2-40B4-BE49-F238E27FC236}">
              <a16:creationId xmlns:a16="http://schemas.microsoft.com/office/drawing/2014/main" xmlns="" id="{7AA89742-4E35-4641-900F-C15F1ECF5D2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3" name="Text Box 408">
          <a:extLst>
            <a:ext uri="{FF2B5EF4-FFF2-40B4-BE49-F238E27FC236}">
              <a16:creationId xmlns:a16="http://schemas.microsoft.com/office/drawing/2014/main" xmlns="" id="{E356E9BE-0EE1-41B2-8B60-2C7EA7A161A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4" name="Text Box 409">
          <a:extLst>
            <a:ext uri="{FF2B5EF4-FFF2-40B4-BE49-F238E27FC236}">
              <a16:creationId xmlns:a16="http://schemas.microsoft.com/office/drawing/2014/main" xmlns="" id="{1E666A50-F806-46D0-8025-3F35677CE4A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5" name="Text Box 410">
          <a:extLst>
            <a:ext uri="{FF2B5EF4-FFF2-40B4-BE49-F238E27FC236}">
              <a16:creationId xmlns:a16="http://schemas.microsoft.com/office/drawing/2014/main" xmlns="" id="{0CB1DC51-8A3E-406B-8D43-97DBF8A51D6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6" name="Text Box 411">
          <a:extLst>
            <a:ext uri="{FF2B5EF4-FFF2-40B4-BE49-F238E27FC236}">
              <a16:creationId xmlns:a16="http://schemas.microsoft.com/office/drawing/2014/main" xmlns="" id="{FB364980-4815-421C-986C-3D4D0B8C446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7" name="Text Box 412">
          <a:extLst>
            <a:ext uri="{FF2B5EF4-FFF2-40B4-BE49-F238E27FC236}">
              <a16:creationId xmlns:a16="http://schemas.microsoft.com/office/drawing/2014/main" xmlns="" id="{A4E01BD2-8653-4BFB-8A1F-EE0AD84871A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8" name="Text Box 413">
          <a:extLst>
            <a:ext uri="{FF2B5EF4-FFF2-40B4-BE49-F238E27FC236}">
              <a16:creationId xmlns:a16="http://schemas.microsoft.com/office/drawing/2014/main" xmlns="" id="{7202D08E-7A06-49C4-8916-21AA0859528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19" name="Text Box 414">
          <a:extLst>
            <a:ext uri="{FF2B5EF4-FFF2-40B4-BE49-F238E27FC236}">
              <a16:creationId xmlns:a16="http://schemas.microsoft.com/office/drawing/2014/main" xmlns="" id="{F18C3E34-70D9-4400-9FE5-DA52E536AFC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0" name="Text Box 415">
          <a:extLst>
            <a:ext uri="{FF2B5EF4-FFF2-40B4-BE49-F238E27FC236}">
              <a16:creationId xmlns:a16="http://schemas.microsoft.com/office/drawing/2014/main" xmlns="" id="{21808099-0369-43EA-83D5-DC272CB9CB3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1" name="Text Box 416">
          <a:extLst>
            <a:ext uri="{FF2B5EF4-FFF2-40B4-BE49-F238E27FC236}">
              <a16:creationId xmlns:a16="http://schemas.microsoft.com/office/drawing/2014/main" xmlns="" id="{30C054ED-51F6-43CE-B963-40AA6B679E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2" name="Text Box 417">
          <a:extLst>
            <a:ext uri="{FF2B5EF4-FFF2-40B4-BE49-F238E27FC236}">
              <a16:creationId xmlns:a16="http://schemas.microsoft.com/office/drawing/2014/main" xmlns="" id="{0C67356D-F55C-45EB-9108-663BD6BD295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3" name="Text Box 418">
          <a:extLst>
            <a:ext uri="{FF2B5EF4-FFF2-40B4-BE49-F238E27FC236}">
              <a16:creationId xmlns:a16="http://schemas.microsoft.com/office/drawing/2014/main" xmlns="" id="{8A152DC9-A7C7-4ACD-B4C6-CB27CC57EA2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4" name="Text Box 419">
          <a:extLst>
            <a:ext uri="{FF2B5EF4-FFF2-40B4-BE49-F238E27FC236}">
              <a16:creationId xmlns:a16="http://schemas.microsoft.com/office/drawing/2014/main" xmlns="" id="{A3565EE4-9F40-4C57-B10C-87EF2ADB7E5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5" name="Text Box 420">
          <a:extLst>
            <a:ext uri="{FF2B5EF4-FFF2-40B4-BE49-F238E27FC236}">
              <a16:creationId xmlns:a16="http://schemas.microsoft.com/office/drawing/2014/main" xmlns="" id="{E37047FC-AFB5-4830-9C6E-F2E21BF3AE6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6" name="Text Box 421">
          <a:extLst>
            <a:ext uri="{FF2B5EF4-FFF2-40B4-BE49-F238E27FC236}">
              <a16:creationId xmlns:a16="http://schemas.microsoft.com/office/drawing/2014/main" xmlns="" id="{33A196BE-06BA-4085-987C-29B34DB0C19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7" name="Text Box 422">
          <a:extLst>
            <a:ext uri="{FF2B5EF4-FFF2-40B4-BE49-F238E27FC236}">
              <a16:creationId xmlns:a16="http://schemas.microsoft.com/office/drawing/2014/main" xmlns="" id="{27A8A492-5812-4194-B220-75900650A03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8" name="Text Box 423">
          <a:extLst>
            <a:ext uri="{FF2B5EF4-FFF2-40B4-BE49-F238E27FC236}">
              <a16:creationId xmlns:a16="http://schemas.microsoft.com/office/drawing/2014/main" xmlns="" id="{27A338E1-BFC6-4ED1-93FC-692BC1E40E7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29" name="Text Box 424">
          <a:extLst>
            <a:ext uri="{FF2B5EF4-FFF2-40B4-BE49-F238E27FC236}">
              <a16:creationId xmlns:a16="http://schemas.microsoft.com/office/drawing/2014/main" xmlns="" id="{33699718-1127-46B1-9084-495441F22DB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0" name="Text Box 425">
          <a:extLst>
            <a:ext uri="{FF2B5EF4-FFF2-40B4-BE49-F238E27FC236}">
              <a16:creationId xmlns:a16="http://schemas.microsoft.com/office/drawing/2014/main" xmlns="" id="{11279066-3E20-40C5-9F36-DAC314B57B9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1" name="Text Box 426">
          <a:extLst>
            <a:ext uri="{FF2B5EF4-FFF2-40B4-BE49-F238E27FC236}">
              <a16:creationId xmlns:a16="http://schemas.microsoft.com/office/drawing/2014/main" xmlns="" id="{7F18E905-7498-49B9-8179-99E8CC123D3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2" name="Text Box 427">
          <a:extLst>
            <a:ext uri="{FF2B5EF4-FFF2-40B4-BE49-F238E27FC236}">
              <a16:creationId xmlns:a16="http://schemas.microsoft.com/office/drawing/2014/main" xmlns="" id="{0B7F9B32-2B3C-4291-B74E-1C4862E88BD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3" name="Text Box 428">
          <a:extLst>
            <a:ext uri="{FF2B5EF4-FFF2-40B4-BE49-F238E27FC236}">
              <a16:creationId xmlns:a16="http://schemas.microsoft.com/office/drawing/2014/main" xmlns="" id="{678F6585-C79C-41C6-B3BB-03261E2C69A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4" name="Text Box 429">
          <a:extLst>
            <a:ext uri="{FF2B5EF4-FFF2-40B4-BE49-F238E27FC236}">
              <a16:creationId xmlns:a16="http://schemas.microsoft.com/office/drawing/2014/main" xmlns="" id="{7A94922E-FB29-46EC-8450-9682A32C3C3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5" name="Text Box 430">
          <a:extLst>
            <a:ext uri="{FF2B5EF4-FFF2-40B4-BE49-F238E27FC236}">
              <a16:creationId xmlns:a16="http://schemas.microsoft.com/office/drawing/2014/main" xmlns="" id="{83873BB8-DFCC-46D5-A1C6-981D51ECADC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6" name="Text Box 431">
          <a:extLst>
            <a:ext uri="{FF2B5EF4-FFF2-40B4-BE49-F238E27FC236}">
              <a16:creationId xmlns:a16="http://schemas.microsoft.com/office/drawing/2014/main" xmlns="" id="{34E858FF-F85A-4CE8-883D-2A6D5DCE26F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7" name="Text Box 432">
          <a:extLst>
            <a:ext uri="{FF2B5EF4-FFF2-40B4-BE49-F238E27FC236}">
              <a16:creationId xmlns:a16="http://schemas.microsoft.com/office/drawing/2014/main" xmlns="" id="{697EA41F-5705-493F-BA02-4ED2630875E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8" name="Text Box 433">
          <a:extLst>
            <a:ext uri="{FF2B5EF4-FFF2-40B4-BE49-F238E27FC236}">
              <a16:creationId xmlns:a16="http://schemas.microsoft.com/office/drawing/2014/main" xmlns="" id="{94991FE4-5E55-41E8-91F5-D6F3A113AE5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39" name="Text Box 434">
          <a:extLst>
            <a:ext uri="{FF2B5EF4-FFF2-40B4-BE49-F238E27FC236}">
              <a16:creationId xmlns:a16="http://schemas.microsoft.com/office/drawing/2014/main" xmlns="" id="{C1D577F5-0518-41A6-AA92-937B17D7B3E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0" name="Text Box 435">
          <a:extLst>
            <a:ext uri="{FF2B5EF4-FFF2-40B4-BE49-F238E27FC236}">
              <a16:creationId xmlns:a16="http://schemas.microsoft.com/office/drawing/2014/main" xmlns="" id="{110EBE33-C3D7-423F-BFC0-668398443E3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1" name="Text Box 436">
          <a:extLst>
            <a:ext uri="{FF2B5EF4-FFF2-40B4-BE49-F238E27FC236}">
              <a16:creationId xmlns:a16="http://schemas.microsoft.com/office/drawing/2014/main" xmlns="" id="{4960F56C-CB28-407F-AE13-CFA5D1A5BFB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2" name="Text Box 437">
          <a:extLst>
            <a:ext uri="{FF2B5EF4-FFF2-40B4-BE49-F238E27FC236}">
              <a16:creationId xmlns:a16="http://schemas.microsoft.com/office/drawing/2014/main" xmlns="" id="{0C7A6221-4D10-464A-97F6-4DF78892186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3" name="Text Box 438">
          <a:extLst>
            <a:ext uri="{FF2B5EF4-FFF2-40B4-BE49-F238E27FC236}">
              <a16:creationId xmlns:a16="http://schemas.microsoft.com/office/drawing/2014/main" xmlns="" id="{76F7D836-CF75-4B61-8D4F-58B3FE33FE5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4" name="Text Box 439">
          <a:extLst>
            <a:ext uri="{FF2B5EF4-FFF2-40B4-BE49-F238E27FC236}">
              <a16:creationId xmlns:a16="http://schemas.microsoft.com/office/drawing/2014/main" xmlns="" id="{7B6E41E3-58EC-4482-BE72-E06C9FC8CE5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5" name="Text Box 440">
          <a:extLst>
            <a:ext uri="{FF2B5EF4-FFF2-40B4-BE49-F238E27FC236}">
              <a16:creationId xmlns:a16="http://schemas.microsoft.com/office/drawing/2014/main" xmlns="" id="{AC9F3851-CC1A-4CF9-A262-CD270692E2C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6" name="Text Box 441">
          <a:extLst>
            <a:ext uri="{FF2B5EF4-FFF2-40B4-BE49-F238E27FC236}">
              <a16:creationId xmlns:a16="http://schemas.microsoft.com/office/drawing/2014/main" xmlns="" id="{9DFAF869-2EE4-4EA0-8566-1AA744F0326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7" name="Text Box 442">
          <a:extLst>
            <a:ext uri="{FF2B5EF4-FFF2-40B4-BE49-F238E27FC236}">
              <a16:creationId xmlns:a16="http://schemas.microsoft.com/office/drawing/2014/main" xmlns="" id="{AB6435AA-96DD-471E-830F-CE2BEBC38C7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8" name="Text Box 443">
          <a:extLst>
            <a:ext uri="{FF2B5EF4-FFF2-40B4-BE49-F238E27FC236}">
              <a16:creationId xmlns:a16="http://schemas.microsoft.com/office/drawing/2014/main" xmlns="" id="{C1439574-147C-4BE9-BB15-2D20F92571C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49" name="Text Box 444">
          <a:extLst>
            <a:ext uri="{FF2B5EF4-FFF2-40B4-BE49-F238E27FC236}">
              <a16:creationId xmlns:a16="http://schemas.microsoft.com/office/drawing/2014/main" xmlns="" id="{75134FF4-CE49-4CCD-A728-F08F553EFC7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0" name="Text Box 445">
          <a:extLst>
            <a:ext uri="{FF2B5EF4-FFF2-40B4-BE49-F238E27FC236}">
              <a16:creationId xmlns:a16="http://schemas.microsoft.com/office/drawing/2014/main" xmlns="" id="{85BCE814-0FDF-498E-B0F7-BD85D5FAF22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1" name="Text Box 446">
          <a:extLst>
            <a:ext uri="{FF2B5EF4-FFF2-40B4-BE49-F238E27FC236}">
              <a16:creationId xmlns:a16="http://schemas.microsoft.com/office/drawing/2014/main" xmlns="" id="{E870D431-2A02-462F-95CF-FFE5F352FBC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2" name="Text Box 447">
          <a:extLst>
            <a:ext uri="{FF2B5EF4-FFF2-40B4-BE49-F238E27FC236}">
              <a16:creationId xmlns:a16="http://schemas.microsoft.com/office/drawing/2014/main" xmlns="" id="{3A41C17D-7BFB-43E2-AD21-4DB98639A47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3" name="Text Box 448">
          <a:extLst>
            <a:ext uri="{FF2B5EF4-FFF2-40B4-BE49-F238E27FC236}">
              <a16:creationId xmlns:a16="http://schemas.microsoft.com/office/drawing/2014/main" xmlns="" id="{65FEEFF1-5EC5-4FB2-A7CD-9A4E9A1AAFB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4" name="Text Box 449">
          <a:extLst>
            <a:ext uri="{FF2B5EF4-FFF2-40B4-BE49-F238E27FC236}">
              <a16:creationId xmlns:a16="http://schemas.microsoft.com/office/drawing/2014/main" xmlns="" id="{0BE715A3-F4A4-4EAA-9665-7B43F9C3F01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5" name="Text Box 450">
          <a:extLst>
            <a:ext uri="{FF2B5EF4-FFF2-40B4-BE49-F238E27FC236}">
              <a16:creationId xmlns:a16="http://schemas.microsoft.com/office/drawing/2014/main" xmlns="" id="{483F2DDF-05B0-43C0-8561-F52BBF3AA3B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6" name="Text Box 451">
          <a:extLst>
            <a:ext uri="{FF2B5EF4-FFF2-40B4-BE49-F238E27FC236}">
              <a16:creationId xmlns:a16="http://schemas.microsoft.com/office/drawing/2014/main" xmlns="" id="{354B6DEB-73CF-461C-8B4F-8835F76FA4D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7" name="Text Box 452">
          <a:extLst>
            <a:ext uri="{FF2B5EF4-FFF2-40B4-BE49-F238E27FC236}">
              <a16:creationId xmlns:a16="http://schemas.microsoft.com/office/drawing/2014/main" xmlns="" id="{3FEFAFA1-2861-4ADA-BCB2-F7589D95D09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8" name="Text Box 453">
          <a:extLst>
            <a:ext uri="{FF2B5EF4-FFF2-40B4-BE49-F238E27FC236}">
              <a16:creationId xmlns:a16="http://schemas.microsoft.com/office/drawing/2014/main" xmlns="" id="{3A325984-3BF4-437C-9895-9124ED188A8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59" name="Text Box 454">
          <a:extLst>
            <a:ext uri="{FF2B5EF4-FFF2-40B4-BE49-F238E27FC236}">
              <a16:creationId xmlns:a16="http://schemas.microsoft.com/office/drawing/2014/main" xmlns="" id="{AF7BD20B-148B-4B3C-8299-13F5C605FB0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0" name="Text Box 455">
          <a:extLst>
            <a:ext uri="{FF2B5EF4-FFF2-40B4-BE49-F238E27FC236}">
              <a16:creationId xmlns:a16="http://schemas.microsoft.com/office/drawing/2014/main" xmlns="" id="{243DFC79-F81E-4C8E-8841-3980456F420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1" name="Text Box 456">
          <a:extLst>
            <a:ext uri="{FF2B5EF4-FFF2-40B4-BE49-F238E27FC236}">
              <a16:creationId xmlns:a16="http://schemas.microsoft.com/office/drawing/2014/main" xmlns="" id="{CBF9B256-C4AE-4A15-B031-B6B9B450C76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2" name="Text Box 457">
          <a:extLst>
            <a:ext uri="{FF2B5EF4-FFF2-40B4-BE49-F238E27FC236}">
              <a16:creationId xmlns:a16="http://schemas.microsoft.com/office/drawing/2014/main" xmlns="" id="{E31FCD34-2788-4BBD-B36C-DB7F39910E6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3" name="Text Box 458">
          <a:extLst>
            <a:ext uri="{FF2B5EF4-FFF2-40B4-BE49-F238E27FC236}">
              <a16:creationId xmlns:a16="http://schemas.microsoft.com/office/drawing/2014/main" xmlns="" id="{642F61B9-2B4E-4672-A6F9-371DB9279A7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4" name="Text Box 459">
          <a:extLst>
            <a:ext uri="{FF2B5EF4-FFF2-40B4-BE49-F238E27FC236}">
              <a16:creationId xmlns:a16="http://schemas.microsoft.com/office/drawing/2014/main" xmlns="" id="{32098ACE-283D-47CD-916A-2069C2DC093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5" name="Text Box 460">
          <a:extLst>
            <a:ext uri="{FF2B5EF4-FFF2-40B4-BE49-F238E27FC236}">
              <a16:creationId xmlns:a16="http://schemas.microsoft.com/office/drawing/2014/main" xmlns="" id="{4079F0D7-A1F1-4011-B9BE-DD9198E1CFE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6" name="Text Box 461">
          <a:extLst>
            <a:ext uri="{FF2B5EF4-FFF2-40B4-BE49-F238E27FC236}">
              <a16:creationId xmlns:a16="http://schemas.microsoft.com/office/drawing/2014/main" xmlns="" id="{C2F25389-7E1A-4835-A8EE-ABCE556B101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7" name="Text Box 462">
          <a:extLst>
            <a:ext uri="{FF2B5EF4-FFF2-40B4-BE49-F238E27FC236}">
              <a16:creationId xmlns:a16="http://schemas.microsoft.com/office/drawing/2014/main" xmlns="" id="{C553FF4B-00AD-4C50-AB76-5C2281EB1CA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8" name="Text Box 463">
          <a:extLst>
            <a:ext uri="{FF2B5EF4-FFF2-40B4-BE49-F238E27FC236}">
              <a16:creationId xmlns:a16="http://schemas.microsoft.com/office/drawing/2014/main" xmlns="" id="{05848501-DBFF-4A3C-A6A0-B24BDC0BE67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69" name="Text Box 464">
          <a:extLst>
            <a:ext uri="{FF2B5EF4-FFF2-40B4-BE49-F238E27FC236}">
              <a16:creationId xmlns:a16="http://schemas.microsoft.com/office/drawing/2014/main" xmlns="" id="{52F11017-FE33-44F8-9DEB-38230594045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0" name="Text Box 465">
          <a:extLst>
            <a:ext uri="{FF2B5EF4-FFF2-40B4-BE49-F238E27FC236}">
              <a16:creationId xmlns:a16="http://schemas.microsoft.com/office/drawing/2014/main" xmlns="" id="{3843EB40-9144-4734-9B91-E884A5B6D7E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1" name="Text Box 466">
          <a:extLst>
            <a:ext uri="{FF2B5EF4-FFF2-40B4-BE49-F238E27FC236}">
              <a16:creationId xmlns:a16="http://schemas.microsoft.com/office/drawing/2014/main" xmlns="" id="{724BE763-9DC3-47F4-AFCE-BE471304787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2" name="Text Box 467">
          <a:extLst>
            <a:ext uri="{FF2B5EF4-FFF2-40B4-BE49-F238E27FC236}">
              <a16:creationId xmlns:a16="http://schemas.microsoft.com/office/drawing/2014/main" xmlns="" id="{188068FF-D509-4500-96EF-8A13051BABD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3" name="Text Box 468">
          <a:extLst>
            <a:ext uri="{FF2B5EF4-FFF2-40B4-BE49-F238E27FC236}">
              <a16:creationId xmlns:a16="http://schemas.microsoft.com/office/drawing/2014/main" xmlns="" id="{BD710670-F5D4-4F55-A502-4111BA5316D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4" name="Text Box 469">
          <a:extLst>
            <a:ext uri="{FF2B5EF4-FFF2-40B4-BE49-F238E27FC236}">
              <a16:creationId xmlns:a16="http://schemas.microsoft.com/office/drawing/2014/main" xmlns="" id="{1C508DCB-BF0E-4F50-B4F7-469E1D39A3D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5" name="Text Box 470">
          <a:extLst>
            <a:ext uri="{FF2B5EF4-FFF2-40B4-BE49-F238E27FC236}">
              <a16:creationId xmlns:a16="http://schemas.microsoft.com/office/drawing/2014/main" xmlns="" id="{B37566FB-ABFA-44EA-8252-FCF2C40FE74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6" name="Text Box 471">
          <a:extLst>
            <a:ext uri="{FF2B5EF4-FFF2-40B4-BE49-F238E27FC236}">
              <a16:creationId xmlns:a16="http://schemas.microsoft.com/office/drawing/2014/main" xmlns="" id="{B93AC27F-EF90-4477-9739-EF9E1B84551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7" name="Text Box 472">
          <a:extLst>
            <a:ext uri="{FF2B5EF4-FFF2-40B4-BE49-F238E27FC236}">
              <a16:creationId xmlns:a16="http://schemas.microsoft.com/office/drawing/2014/main" xmlns="" id="{1C5BE964-1844-42A1-919A-70ADC2F9FF6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8" name="Text Box 473">
          <a:extLst>
            <a:ext uri="{FF2B5EF4-FFF2-40B4-BE49-F238E27FC236}">
              <a16:creationId xmlns:a16="http://schemas.microsoft.com/office/drawing/2014/main" xmlns="" id="{1F18D3D3-C9EC-49D2-8E78-2F3BDC67304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79" name="Text Box 474">
          <a:extLst>
            <a:ext uri="{FF2B5EF4-FFF2-40B4-BE49-F238E27FC236}">
              <a16:creationId xmlns:a16="http://schemas.microsoft.com/office/drawing/2014/main" xmlns="" id="{8F6502A6-C28B-46AF-8314-9A58DA3714F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0" name="Text Box 475">
          <a:extLst>
            <a:ext uri="{FF2B5EF4-FFF2-40B4-BE49-F238E27FC236}">
              <a16:creationId xmlns:a16="http://schemas.microsoft.com/office/drawing/2014/main" xmlns="" id="{EF4358F9-A1EB-4AF8-83AF-0ECD53D9B2B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1" name="Text Box 476">
          <a:extLst>
            <a:ext uri="{FF2B5EF4-FFF2-40B4-BE49-F238E27FC236}">
              <a16:creationId xmlns:a16="http://schemas.microsoft.com/office/drawing/2014/main" xmlns="" id="{9D3E6251-AD90-4E42-8912-7A6A4EB9C4A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2" name="Text Box 477">
          <a:extLst>
            <a:ext uri="{FF2B5EF4-FFF2-40B4-BE49-F238E27FC236}">
              <a16:creationId xmlns:a16="http://schemas.microsoft.com/office/drawing/2014/main" xmlns="" id="{5839F642-327C-4EE6-965D-B9F5D788CEF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3" name="Text Box 478">
          <a:extLst>
            <a:ext uri="{FF2B5EF4-FFF2-40B4-BE49-F238E27FC236}">
              <a16:creationId xmlns:a16="http://schemas.microsoft.com/office/drawing/2014/main" xmlns="" id="{F00BB5D0-32C4-44BC-BB3A-7A8F414B2FF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4" name="Text Box 479">
          <a:extLst>
            <a:ext uri="{FF2B5EF4-FFF2-40B4-BE49-F238E27FC236}">
              <a16:creationId xmlns:a16="http://schemas.microsoft.com/office/drawing/2014/main" xmlns="" id="{933617D8-1DF9-42C7-8E00-D37E1C4288F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5" name="Text Box 480">
          <a:extLst>
            <a:ext uri="{FF2B5EF4-FFF2-40B4-BE49-F238E27FC236}">
              <a16:creationId xmlns:a16="http://schemas.microsoft.com/office/drawing/2014/main" xmlns="" id="{FF2654A3-E168-4460-AD65-C095D81C77A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6" name="Text Box 481">
          <a:extLst>
            <a:ext uri="{FF2B5EF4-FFF2-40B4-BE49-F238E27FC236}">
              <a16:creationId xmlns:a16="http://schemas.microsoft.com/office/drawing/2014/main" xmlns="" id="{0B03B937-79E6-4E12-A064-5EE6F4D468E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7" name="Text Box 482">
          <a:extLst>
            <a:ext uri="{FF2B5EF4-FFF2-40B4-BE49-F238E27FC236}">
              <a16:creationId xmlns:a16="http://schemas.microsoft.com/office/drawing/2014/main" xmlns="" id="{8512FC0A-6DBD-434D-9FD0-010A2430B22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8" name="Text Box 483">
          <a:extLst>
            <a:ext uri="{FF2B5EF4-FFF2-40B4-BE49-F238E27FC236}">
              <a16:creationId xmlns:a16="http://schemas.microsoft.com/office/drawing/2014/main" xmlns="" id="{A631FEAD-7A8F-4A50-9105-30FDD2D7095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89" name="Text Box 484">
          <a:extLst>
            <a:ext uri="{FF2B5EF4-FFF2-40B4-BE49-F238E27FC236}">
              <a16:creationId xmlns:a16="http://schemas.microsoft.com/office/drawing/2014/main" xmlns="" id="{55030C14-030F-4909-953F-FBB2E9C38D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0" name="Text Box 485">
          <a:extLst>
            <a:ext uri="{FF2B5EF4-FFF2-40B4-BE49-F238E27FC236}">
              <a16:creationId xmlns:a16="http://schemas.microsoft.com/office/drawing/2014/main" xmlns="" id="{1E24F251-BBE4-45D6-94F4-A17D26CE05B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1" name="Text Box 486">
          <a:extLst>
            <a:ext uri="{FF2B5EF4-FFF2-40B4-BE49-F238E27FC236}">
              <a16:creationId xmlns:a16="http://schemas.microsoft.com/office/drawing/2014/main" xmlns="" id="{0CA5A6F8-4D5F-49A8-9F6C-ECA08964AFB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2" name="Text Box 487">
          <a:extLst>
            <a:ext uri="{FF2B5EF4-FFF2-40B4-BE49-F238E27FC236}">
              <a16:creationId xmlns:a16="http://schemas.microsoft.com/office/drawing/2014/main" xmlns="" id="{EDE90E2A-4CD4-4556-AB2A-2B67DA2442C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3" name="Text Box 488">
          <a:extLst>
            <a:ext uri="{FF2B5EF4-FFF2-40B4-BE49-F238E27FC236}">
              <a16:creationId xmlns:a16="http://schemas.microsoft.com/office/drawing/2014/main" xmlns="" id="{21B18276-8946-461D-A2AA-F048A543FB0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4" name="Text Box 489">
          <a:extLst>
            <a:ext uri="{FF2B5EF4-FFF2-40B4-BE49-F238E27FC236}">
              <a16:creationId xmlns:a16="http://schemas.microsoft.com/office/drawing/2014/main" xmlns="" id="{211E7BA6-B129-43EF-AE49-309A971683F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5" name="Text Box 490">
          <a:extLst>
            <a:ext uri="{FF2B5EF4-FFF2-40B4-BE49-F238E27FC236}">
              <a16:creationId xmlns:a16="http://schemas.microsoft.com/office/drawing/2014/main" xmlns="" id="{0FB30ECE-4F86-4450-A9B1-EA9023D2BA1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6" name="Text Box 491">
          <a:extLst>
            <a:ext uri="{FF2B5EF4-FFF2-40B4-BE49-F238E27FC236}">
              <a16:creationId xmlns:a16="http://schemas.microsoft.com/office/drawing/2014/main" xmlns="" id="{D6C12F20-AF64-450E-A677-02591DAFAA0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7" name="Text Box 492">
          <a:extLst>
            <a:ext uri="{FF2B5EF4-FFF2-40B4-BE49-F238E27FC236}">
              <a16:creationId xmlns:a16="http://schemas.microsoft.com/office/drawing/2014/main" xmlns="" id="{967F9181-E208-4266-83B6-B6CB825C390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8" name="Text Box 493">
          <a:extLst>
            <a:ext uri="{FF2B5EF4-FFF2-40B4-BE49-F238E27FC236}">
              <a16:creationId xmlns:a16="http://schemas.microsoft.com/office/drawing/2014/main" xmlns="" id="{F1E50C51-C2B7-4AEA-AB67-A85C2107E12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499" name="Text Box 494">
          <a:extLst>
            <a:ext uri="{FF2B5EF4-FFF2-40B4-BE49-F238E27FC236}">
              <a16:creationId xmlns:a16="http://schemas.microsoft.com/office/drawing/2014/main" xmlns="" id="{33DA25D7-1369-4A99-AD31-8407DA8277D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0" name="Text Box 495">
          <a:extLst>
            <a:ext uri="{FF2B5EF4-FFF2-40B4-BE49-F238E27FC236}">
              <a16:creationId xmlns:a16="http://schemas.microsoft.com/office/drawing/2014/main" xmlns="" id="{159A84A4-7096-4D7A-BA96-6BDBFAF1FAE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1" name="Text Box 496">
          <a:extLst>
            <a:ext uri="{FF2B5EF4-FFF2-40B4-BE49-F238E27FC236}">
              <a16:creationId xmlns:a16="http://schemas.microsoft.com/office/drawing/2014/main" xmlns="" id="{CAA22B45-2B6A-4CBD-BA4E-343001B6D0B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2" name="Text Box 497">
          <a:extLst>
            <a:ext uri="{FF2B5EF4-FFF2-40B4-BE49-F238E27FC236}">
              <a16:creationId xmlns:a16="http://schemas.microsoft.com/office/drawing/2014/main" xmlns="" id="{8F05F66D-76DD-4425-BB37-07A9550685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3" name="Text Box 498">
          <a:extLst>
            <a:ext uri="{FF2B5EF4-FFF2-40B4-BE49-F238E27FC236}">
              <a16:creationId xmlns:a16="http://schemas.microsoft.com/office/drawing/2014/main" xmlns="" id="{3C56D7D3-B428-449A-B666-06095262642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4" name="Text Box 499">
          <a:extLst>
            <a:ext uri="{FF2B5EF4-FFF2-40B4-BE49-F238E27FC236}">
              <a16:creationId xmlns:a16="http://schemas.microsoft.com/office/drawing/2014/main" xmlns="" id="{B0CFE5EA-4DF6-4422-B567-76E4B8EBE55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5" name="Text Box 500">
          <a:extLst>
            <a:ext uri="{FF2B5EF4-FFF2-40B4-BE49-F238E27FC236}">
              <a16:creationId xmlns:a16="http://schemas.microsoft.com/office/drawing/2014/main" xmlns="" id="{E63F0D2F-3F25-4045-8A90-C4A08D67FFB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6" name="Text Box 501">
          <a:extLst>
            <a:ext uri="{FF2B5EF4-FFF2-40B4-BE49-F238E27FC236}">
              <a16:creationId xmlns:a16="http://schemas.microsoft.com/office/drawing/2014/main" xmlns="" id="{5BEFB1EB-457F-4C8B-BF47-15D5C4D56F9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7" name="Text Box 502">
          <a:extLst>
            <a:ext uri="{FF2B5EF4-FFF2-40B4-BE49-F238E27FC236}">
              <a16:creationId xmlns:a16="http://schemas.microsoft.com/office/drawing/2014/main" xmlns="" id="{B035101B-4713-4BD1-8EEB-ED6A4F5ACB3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8" name="Text Box 503">
          <a:extLst>
            <a:ext uri="{FF2B5EF4-FFF2-40B4-BE49-F238E27FC236}">
              <a16:creationId xmlns:a16="http://schemas.microsoft.com/office/drawing/2014/main" xmlns="" id="{1A26ABBB-16C4-48AD-8337-30D42E8578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09" name="Text Box 504">
          <a:extLst>
            <a:ext uri="{FF2B5EF4-FFF2-40B4-BE49-F238E27FC236}">
              <a16:creationId xmlns:a16="http://schemas.microsoft.com/office/drawing/2014/main" xmlns="" id="{66F9B069-35C9-48E2-9F3E-D3DE210F9F4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0" name="Text Box 505">
          <a:extLst>
            <a:ext uri="{FF2B5EF4-FFF2-40B4-BE49-F238E27FC236}">
              <a16:creationId xmlns:a16="http://schemas.microsoft.com/office/drawing/2014/main" xmlns="" id="{4E9B3CAA-BD8F-43D5-A6B8-23B36965639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1" name="Text Box 506">
          <a:extLst>
            <a:ext uri="{FF2B5EF4-FFF2-40B4-BE49-F238E27FC236}">
              <a16:creationId xmlns:a16="http://schemas.microsoft.com/office/drawing/2014/main" xmlns="" id="{942756C0-7A88-4A95-800C-6E10E1715E6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2" name="Text Box 507">
          <a:extLst>
            <a:ext uri="{FF2B5EF4-FFF2-40B4-BE49-F238E27FC236}">
              <a16:creationId xmlns:a16="http://schemas.microsoft.com/office/drawing/2014/main" xmlns="" id="{2ACC4EAC-3780-4E47-8845-DE8FE521277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3" name="Text Box 508">
          <a:extLst>
            <a:ext uri="{FF2B5EF4-FFF2-40B4-BE49-F238E27FC236}">
              <a16:creationId xmlns:a16="http://schemas.microsoft.com/office/drawing/2014/main" xmlns="" id="{C862331A-F27A-41E0-88AB-B22242E55DE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4" name="Text Box 509">
          <a:extLst>
            <a:ext uri="{FF2B5EF4-FFF2-40B4-BE49-F238E27FC236}">
              <a16:creationId xmlns:a16="http://schemas.microsoft.com/office/drawing/2014/main" xmlns="" id="{A5EC7D36-58DB-4016-AE27-5450C310B2E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5" name="Text Box 510">
          <a:extLst>
            <a:ext uri="{FF2B5EF4-FFF2-40B4-BE49-F238E27FC236}">
              <a16:creationId xmlns:a16="http://schemas.microsoft.com/office/drawing/2014/main" xmlns="" id="{44E0430D-BF2A-4494-A551-80C6C35E926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6" name="Text Box 511">
          <a:extLst>
            <a:ext uri="{FF2B5EF4-FFF2-40B4-BE49-F238E27FC236}">
              <a16:creationId xmlns:a16="http://schemas.microsoft.com/office/drawing/2014/main" xmlns="" id="{6A339309-70A2-4C56-B3A4-C6027D06592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7" name="Text Box 512">
          <a:extLst>
            <a:ext uri="{FF2B5EF4-FFF2-40B4-BE49-F238E27FC236}">
              <a16:creationId xmlns:a16="http://schemas.microsoft.com/office/drawing/2014/main" xmlns="" id="{CAB85D50-1AA8-460D-9DB4-2E98FF34DB1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8" name="Text Box 513">
          <a:extLst>
            <a:ext uri="{FF2B5EF4-FFF2-40B4-BE49-F238E27FC236}">
              <a16:creationId xmlns:a16="http://schemas.microsoft.com/office/drawing/2014/main" xmlns="" id="{226E34EC-2C5D-47E9-9779-981A785CE33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19" name="Text Box 514">
          <a:extLst>
            <a:ext uri="{FF2B5EF4-FFF2-40B4-BE49-F238E27FC236}">
              <a16:creationId xmlns:a16="http://schemas.microsoft.com/office/drawing/2014/main" xmlns="" id="{DBF2FCBC-BE71-45DF-A375-92D227F999E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0" name="Text Box 515">
          <a:extLst>
            <a:ext uri="{FF2B5EF4-FFF2-40B4-BE49-F238E27FC236}">
              <a16:creationId xmlns:a16="http://schemas.microsoft.com/office/drawing/2014/main" xmlns="" id="{64DC27E9-82FF-4DA7-B1BE-32416FC941B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1" name="Text Box 516">
          <a:extLst>
            <a:ext uri="{FF2B5EF4-FFF2-40B4-BE49-F238E27FC236}">
              <a16:creationId xmlns:a16="http://schemas.microsoft.com/office/drawing/2014/main" xmlns="" id="{2B96DE84-DAE9-417E-B0BE-0F9B707FC81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2" name="Text Box 517">
          <a:extLst>
            <a:ext uri="{FF2B5EF4-FFF2-40B4-BE49-F238E27FC236}">
              <a16:creationId xmlns:a16="http://schemas.microsoft.com/office/drawing/2014/main" xmlns="" id="{7E766B9D-12D0-45AB-90FD-FAC2139CB6D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3" name="Text Box 518">
          <a:extLst>
            <a:ext uri="{FF2B5EF4-FFF2-40B4-BE49-F238E27FC236}">
              <a16:creationId xmlns:a16="http://schemas.microsoft.com/office/drawing/2014/main" xmlns="" id="{1FC47896-71D4-48BE-A5EE-A0F247EED2C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4" name="Text Box 519">
          <a:extLst>
            <a:ext uri="{FF2B5EF4-FFF2-40B4-BE49-F238E27FC236}">
              <a16:creationId xmlns:a16="http://schemas.microsoft.com/office/drawing/2014/main" xmlns="" id="{FC2E4EE0-318A-4987-8C40-B25708EEEA8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5" name="Text Box 520">
          <a:extLst>
            <a:ext uri="{FF2B5EF4-FFF2-40B4-BE49-F238E27FC236}">
              <a16:creationId xmlns:a16="http://schemas.microsoft.com/office/drawing/2014/main" xmlns="" id="{51007696-2886-4DD2-8559-9596F23BCF3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6" name="Text Box 521">
          <a:extLst>
            <a:ext uri="{FF2B5EF4-FFF2-40B4-BE49-F238E27FC236}">
              <a16:creationId xmlns:a16="http://schemas.microsoft.com/office/drawing/2014/main" xmlns="" id="{D6F3ED97-0D30-47B8-8CCA-E0348458564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7" name="Text Box 522">
          <a:extLst>
            <a:ext uri="{FF2B5EF4-FFF2-40B4-BE49-F238E27FC236}">
              <a16:creationId xmlns:a16="http://schemas.microsoft.com/office/drawing/2014/main" xmlns="" id="{FF6A5A5A-EE6B-476B-866C-D012B630439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8" name="Text Box 523">
          <a:extLst>
            <a:ext uri="{FF2B5EF4-FFF2-40B4-BE49-F238E27FC236}">
              <a16:creationId xmlns:a16="http://schemas.microsoft.com/office/drawing/2014/main" xmlns="" id="{8BF12EC9-6DB0-4164-B693-66E87B12916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29" name="Text Box 524">
          <a:extLst>
            <a:ext uri="{FF2B5EF4-FFF2-40B4-BE49-F238E27FC236}">
              <a16:creationId xmlns:a16="http://schemas.microsoft.com/office/drawing/2014/main" xmlns="" id="{0965B4C6-8B75-4839-9B74-0D73B2A34B6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0" name="Text Box 525">
          <a:extLst>
            <a:ext uri="{FF2B5EF4-FFF2-40B4-BE49-F238E27FC236}">
              <a16:creationId xmlns:a16="http://schemas.microsoft.com/office/drawing/2014/main" xmlns="" id="{53F8BBEF-A5CD-4AB1-B459-0465A8F6001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1" name="Text Box 526">
          <a:extLst>
            <a:ext uri="{FF2B5EF4-FFF2-40B4-BE49-F238E27FC236}">
              <a16:creationId xmlns:a16="http://schemas.microsoft.com/office/drawing/2014/main" xmlns="" id="{CB4CB176-6B28-4040-A0CA-51286FEF9C1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2" name="Text Box 527">
          <a:extLst>
            <a:ext uri="{FF2B5EF4-FFF2-40B4-BE49-F238E27FC236}">
              <a16:creationId xmlns:a16="http://schemas.microsoft.com/office/drawing/2014/main" xmlns="" id="{C96783BB-E19B-41E5-8A59-AC0F6FE5442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3" name="Text Box 528">
          <a:extLst>
            <a:ext uri="{FF2B5EF4-FFF2-40B4-BE49-F238E27FC236}">
              <a16:creationId xmlns:a16="http://schemas.microsoft.com/office/drawing/2014/main" xmlns="" id="{8DDD28EC-01A0-4DA4-AE6C-995141FFAF7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4" name="Text Box 529">
          <a:extLst>
            <a:ext uri="{FF2B5EF4-FFF2-40B4-BE49-F238E27FC236}">
              <a16:creationId xmlns:a16="http://schemas.microsoft.com/office/drawing/2014/main" xmlns="" id="{AB7CB4AC-51CC-486D-9BA5-C8964629AA3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5" name="Text Box 530">
          <a:extLst>
            <a:ext uri="{FF2B5EF4-FFF2-40B4-BE49-F238E27FC236}">
              <a16:creationId xmlns:a16="http://schemas.microsoft.com/office/drawing/2014/main" xmlns="" id="{945BF84F-5343-4A42-AC83-545673C83EE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6" name="Text Box 531">
          <a:extLst>
            <a:ext uri="{FF2B5EF4-FFF2-40B4-BE49-F238E27FC236}">
              <a16:creationId xmlns:a16="http://schemas.microsoft.com/office/drawing/2014/main" xmlns="" id="{7B38BA6F-2106-43DB-B508-43DB1A4EAF14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7" name="Text Box 532">
          <a:extLst>
            <a:ext uri="{FF2B5EF4-FFF2-40B4-BE49-F238E27FC236}">
              <a16:creationId xmlns:a16="http://schemas.microsoft.com/office/drawing/2014/main" xmlns="" id="{C77975E0-ADC8-48A1-BA4D-B440846B1CC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8" name="Text Box 533">
          <a:extLst>
            <a:ext uri="{FF2B5EF4-FFF2-40B4-BE49-F238E27FC236}">
              <a16:creationId xmlns:a16="http://schemas.microsoft.com/office/drawing/2014/main" xmlns="" id="{AC2710EE-3B1D-4ACD-8D0D-2A50AA616C9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39" name="Text Box 534">
          <a:extLst>
            <a:ext uri="{FF2B5EF4-FFF2-40B4-BE49-F238E27FC236}">
              <a16:creationId xmlns:a16="http://schemas.microsoft.com/office/drawing/2014/main" xmlns="" id="{D00DAEED-7B65-4B69-BDE6-380498190A4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0" name="Text Box 535">
          <a:extLst>
            <a:ext uri="{FF2B5EF4-FFF2-40B4-BE49-F238E27FC236}">
              <a16:creationId xmlns:a16="http://schemas.microsoft.com/office/drawing/2014/main" xmlns="" id="{A0AA5867-65E4-44C4-AE80-A54718384E9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1" name="Text Box 536">
          <a:extLst>
            <a:ext uri="{FF2B5EF4-FFF2-40B4-BE49-F238E27FC236}">
              <a16:creationId xmlns:a16="http://schemas.microsoft.com/office/drawing/2014/main" xmlns="" id="{08133B1A-80B6-414A-8D97-EF08131699F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2" name="Text Box 537">
          <a:extLst>
            <a:ext uri="{FF2B5EF4-FFF2-40B4-BE49-F238E27FC236}">
              <a16:creationId xmlns:a16="http://schemas.microsoft.com/office/drawing/2014/main" xmlns="" id="{E1AB62FF-41D4-409B-8BCF-645D10A084F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3" name="Text Box 538">
          <a:extLst>
            <a:ext uri="{FF2B5EF4-FFF2-40B4-BE49-F238E27FC236}">
              <a16:creationId xmlns:a16="http://schemas.microsoft.com/office/drawing/2014/main" xmlns="" id="{F2B86CB0-F30D-4636-8BA7-164463A0F4A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4" name="Text Box 539">
          <a:extLst>
            <a:ext uri="{FF2B5EF4-FFF2-40B4-BE49-F238E27FC236}">
              <a16:creationId xmlns:a16="http://schemas.microsoft.com/office/drawing/2014/main" xmlns="" id="{26C6050C-F123-46CC-B046-7DCF4E756D6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5" name="Text Box 540">
          <a:extLst>
            <a:ext uri="{FF2B5EF4-FFF2-40B4-BE49-F238E27FC236}">
              <a16:creationId xmlns:a16="http://schemas.microsoft.com/office/drawing/2014/main" xmlns="" id="{92940806-E517-4810-8CA9-155F7256A31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6" name="Text Box 541">
          <a:extLst>
            <a:ext uri="{FF2B5EF4-FFF2-40B4-BE49-F238E27FC236}">
              <a16:creationId xmlns:a16="http://schemas.microsoft.com/office/drawing/2014/main" xmlns="" id="{D1FE301C-73C8-4C04-94C2-156227D6887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7" name="Text Box 542">
          <a:extLst>
            <a:ext uri="{FF2B5EF4-FFF2-40B4-BE49-F238E27FC236}">
              <a16:creationId xmlns:a16="http://schemas.microsoft.com/office/drawing/2014/main" xmlns="" id="{432F6A27-67C2-49D0-BA26-913C220A6FA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8" name="Text Box 543">
          <a:extLst>
            <a:ext uri="{FF2B5EF4-FFF2-40B4-BE49-F238E27FC236}">
              <a16:creationId xmlns:a16="http://schemas.microsoft.com/office/drawing/2014/main" xmlns="" id="{81AB8363-7E7F-4D5D-BBDA-84E801D4117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49" name="Text Box 544">
          <a:extLst>
            <a:ext uri="{FF2B5EF4-FFF2-40B4-BE49-F238E27FC236}">
              <a16:creationId xmlns:a16="http://schemas.microsoft.com/office/drawing/2014/main" xmlns="" id="{D1C97632-6F84-4373-ACCD-D7C5BC0E877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0" name="Text Box 545">
          <a:extLst>
            <a:ext uri="{FF2B5EF4-FFF2-40B4-BE49-F238E27FC236}">
              <a16:creationId xmlns:a16="http://schemas.microsoft.com/office/drawing/2014/main" xmlns="" id="{AF6C0287-C6DA-4781-A254-1695B350B95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1" name="Text Box 546">
          <a:extLst>
            <a:ext uri="{FF2B5EF4-FFF2-40B4-BE49-F238E27FC236}">
              <a16:creationId xmlns:a16="http://schemas.microsoft.com/office/drawing/2014/main" xmlns="" id="{89D2F256-5936-4E8C-B435-1C9E5528D1B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2" name="Text Box 547">
          <a:extLst>
            <a:ext uri="{FF2B5EF4-FFF2-40B4-BE49-F238E27FC236}">
              <a16:creationId xmlns:a16="http://schemas.microsoft.com/office/drawing/2014/main" xmlns="" id="{821914E3-BBB4-45EF-8D3D-5DBDE90B994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3" name="Text Box 548">
          <a:extLst>
            <a:ext uri="{FF2B5EF4-FFF2-40B4-BE49-F238E27FC236}">
              <a16:creationId xmlns:a16="http://schemas.microsoft.com/office/drawing/2014/main" xmlns="" id="{A2E15463-2CED-4FF0-93C8-78BEFC6DD90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4" name="Text Box 549">
          <a:extLst>
            <a:ext uri="{FF2B5EF4-FFF2-40B4-BE49-F238E27FC236}">
              <a16:creationId xmlns:a16="http://schemas.microsoft.com/office/drawing/2014/main" xmlns="" id="{D3D5FC62-26D9-45D1-B055-CADD74B7BD8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5" name="Text Box 550">
          <a:extLst>
            <a:ext uri="{FF2B5EF4-FFF2-40B4-BE49-F238E27FC236}">
              <a16:creationId xmlns:a16="http://schemas.microsoft.com/office/drawing/2014/main" xmlns="" id="{9BCA7133-2ED2-4AB2-8B6E-F432E4AEA51D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6" name="Text Box 551">
          <a:extLst>
            <a:ext uri="{FF2B5EF4-FFF2-40B4-BE49-F238E27FC236}">
              <a16:creationId xmlns:a16="http://schemas.microsoft.com/office/drawing/2014/main" xmlns="" id="{AB4CE5F1-C4CF-444F-AD01-2C59DA50A70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7" name="Text Box 552">
          <a:extLst>
            <a:ext uri="{FF2B5EF4-FFF2-40B4-BE49-F238E27FC236}">
              <a16:creationId xmlns:a16="http://schemas.microsoft.com/office/drawing/2014/main" xmlns="" id="{150D8797-D1DE-4AF9-8969-ED1E96BB459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8" name="Text Box 553">
          <a:extLst>
            <a:ext uri="{FF2B5EF4-FFF2-40B4-BE49-F238E27FC236}">
              <a16:creationId xmlns:a16="http://schemas.microsoft.com/office/drawing/2014/main" xmlns="" id="{378669C8-151C-4A73-B873-5A69DAC34F6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59" name="Text Box 554">
          <a:extLst>
            <a:ext uri="{FF2B5EF4-FFF2-40B4-BE49-F238E27FC236}">
              <a16:creationId xmlns:a16="http://schemas.microsoft.com/office/drawing/2014/main" xmlns="" id="{204F4442-72B2-43EE-ACFB-6F388700F15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0" name="Text Box 555">
          <a:extLst>
            <a:ext uri="{FF2B5EF4-FFF2-40B4-BE49-F238E27FC236}">
              <a16:creationId xmlns:a16="http://schemas.microsoft.com/office/drawing/2014/main" xmlns="" id="{A8416B86-B9EE-4110-BC3F-75407287988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1" name="Text Box 556">
          <a:extLst>
            <a:ext uri="{FF2B5EF4-FFF2-40B4-BE49-F238E27FC236}">
              <a16:creationId xmlns:a16="http://schemas.microsoft.com/office/drawing/2014/main" xmlns="" id="{21FE15F4-30BA-48BC-8094-3D12D199CE1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2" name="Text Box 557">
          <a:extLst>
            <a:ext uri="{FF2B5EF4-FFF2-40B4-BE49-F238E27FC236}">
              <a16:creationId xmlns:a16="http://schemas.microsoft.com/office/drawing/2014/main" xmlns="" id="{EB049EB8-86C8-4DF6-8BC1-72484792AB1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3" name="Text Box 558">
          <a:extLst>
            <a:ext uri="{FF2B5EF4-FFF2-40B4-BE49-F238E27FC236}">
              <a16:creationId xmlns:a16="http://schemas.microsoft.com/office/drawing/2014/main" xmlns="" id="{EC5448A0-FA62-4193-B862-33109B61BCC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4" name="Text Box 559">
          <a:extLst>
            <a:ext uri="{FF2B5EF4-FFF2-40B4-BE49-F238E27FC236}">
              <a16:creationId xmlns:a16="http://schemas.microsoft.com/office/drawing/2014/main" xmlns="" id="{9FBD4839-F0C1-4F3E-9132-362EE20F2FD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5" name="Text Box 560">
          <a:extLst>
            <a:ext uri="{FF2B5EF4-FFF2-40B4-BE49-F238E27FC236}">
              <a16:creationId xmlns:a16="http://schemas.microsoft.com/office/drawing/2014/main" xmlns="" id="{8471004D-FFF4-49E7-B8F9-B7B736C357A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6" name="Text Box 561">
          <a:extLst>
            <a:ext uri="{FF2B5EF4-FFF2-40B4-BE49-F238E27FC236}">
              <a16:creationId xmlns:a16="http://schemas.microsoft.com/office/drawing/2014/main" xmlns="" id="{B7921DAA-B0A1-4C40-A39C-F1370A6B5D6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7" name="Text Box 562">
          <a:extLst>
            <a:ext uri="{FF2B5EF4-FFF2-40B4-BE49-F238E27FC236}">
              <a16:creationId xmlns:a16="http://schemas.microsoft.com/office/drawing/2014/main" xmlns="" id="{E7F33ECC-6B27-4B08-96A2-6E32E295074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8" name="Text Box 563">
          <a:extLst>
            <a:ext uri="{FF2B5EF4-FFF2-40B4-BE49-F238E27FC236}">
              <a16:creationId xmlns:a16="http://schemas.microsoft.com/office/drawing/2014/main" xmlns="" id="{DF300947-BC19-4DCD-9B9C-F5362918FE9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69" name="Text Box 564">
          <a:extLst>
            <a:ext uri="{FF2B5EF4-FFF2-40B4-BE49-F238E27FC236}">
              <a16:creationId xmlns:a16="http://schemas.microsoft.com/office/drawing/2014/main" xmlns="" id="{2DAE3E02-1143-4463-B0F6-8C5D594577A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0" name="Text Box 565">
          <a:extLst>
            <a:ext uri="{FF2B5EF4-FFF2-40B4-BE49-F238E27FC236}">
              <a16:creationId xmlns:a16="http://schemas.microsoft.com/office/drawing/2014/main" xmlns="" id="{5E91F54A-A548-4D42-AC1F-B245A3BB17C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1" name="Text Box 566">
          <a:extLst>
            <a:ext uri="{FF2B5EF4-FFF2-40B4-BE49-F238E27FC236}">
              <a16:creationId xmlns:a16="http://schemas.microsoft.com/office/drawing/2014/main" xmlns="" id="{2ACC0878-DCFB-4738-95AD-471D99551F4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2" name="Text Box 567">
          <a:extLst>
            <a:ext uri="{FF2B5EF4-FFF2-40B4-BE49-F238E27FC236}">
              <a16:creationId xmlns:a16="http://schemas.microsoft.com/office/drawing/2014/main" xmlns="" id="{4CE3804B-3999-4834-91B8-D1107FCFAB9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3" name="Text Box 568">
          <a:extLst>
            <a:ext uri="{FF2B5EF4-FFF2-40B4-BE49-F238E27FC236}">
              <a16:creationId xmlns:a16="http://schemas.microsoft.com/office/drawing/2014/main" xmlns="" id="{28CDE12E-28C8-4291-857A-706BA3CFBD2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4" name="Text Box 569">
          <a:extLst>
            <a:ext uri="{FF2B5EF4-FFF2-40B4-BE49-F238E27FC236}">
              <a16:creationId xmlns:a16="http://schemas.microsoft.com/office/drawing/2014/main" xmlns="" id="{CBEDD706-586D-4C90-8223-3DAE23D7B98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5" name="Text Box 570">
          <a:extLst>
            <a:ext uri="{FF2B5EF4-FFF2-40B4-BE49-F238E27FC236}">
              <a16:creationId xmlns:a16="http://schemas.microsoft.com/office/drawing/2014/main" xmlns="" id="{5946C873-86EF-42A7-9E33-58815966EC3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6" name="Text Box 571">
          <a:extLst>
            <a:ext uri="{FF2B5EF4-FFF2-40B4-BE49-F238E27FC236}">
              <a16:creationId xmlns:a16="http://schemas.microsoft.com/office/drawing/2014/main" xmlns="" id="{7E0E95B0-0A6E-47C3-99D2-93828BD98C4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7" name="Text Box 572">
          <a:extLst>
            <a:ext uri="{FF2B5EF4-FFF2-40B4-BE49-F238E27FC236}">
              <a16:creationId xmlns:a16="http://schemas.microsoft.com/office/drawing/2014/main" xmlns="" id="{4655C706-D0BC-4709-9D93-B2B84F23D57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8" name="Text Box 573">
          <a:extLst>
            <a:ext uri="{FF2B5EF4-FFF2-40B4-BE49-F238E27FC236}">
              <a16:creationId xmlns:a16="http://schemas.microsoft.com/office/drawing/2014/main" xmlns="" id="{5AAADA4E-5902-4A59-A752-9C9E0373381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79" name="Text Box 574">
          <a:extLst>
            <a:ext uri="{FF2B5EF4-FFF2-40B4-BE49-F238E27FC236}">
              <a16:creationId xmlns:a16="http://schemas.microsoft.com/office/drawing/2014/main" xmlns="" id="{E5DA53B3-8365-4179-A99C-CB1A1A30A6E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0" name="Text Box 575">
          <a:extLst>
            <a:ext uri="{FF2B5EF4-FFF2-40B4-BE49-F238E27FC236}">
              <a16:creationId xmlns:a16="http://schemas.microsoft.com/office/drawing/2014/main" xmlns="" id="{47EA32C1-0F1B-4E91-9968-C1D45BFD98A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1" name="Text Box 576">
          <a:extLst>
            <a:ext uri="{FF2B5EF4-FFF2-40B4-BE49-F238E27FC236}">
              <a16:creationId xmlns:a16="http://schemas.microsoft.com/office/drawing/2014/main" xmlns="" id="{5C5E0C48-12F1-4C99-80FE-874BA538EAC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2" name="Text Box 577">
          <a:extLst>
            <a:ext uri="{FF2B5EF4-FFF2-40B4-BE49-F238E27FC236}">
              <a16:creationId xmlns:a16="http://schemas.microsoft.com/office/drawing/2014/main" xmlns="" id="{297740F1-5D7D-4031-9D3B-ECFDD671ABEE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3" name="Text Box 578">
          <a:extLst>
            <a:ext uri="{FF2B5EF4-FFF2-40B4-BE49-F238E27FC236}">
              <a16:creationId xmlns:a16="http://schemas.microsoft.com/office/drawing/2014/main" xmlns="" id="{934034F7-1DBA-48FC-939E-66106420B3A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4" name="Text Box 579">
          <a:extLst>
            <a:ext uri="{FF2B5EF4-FFF2-40B4-BE49-F238E27FC236}">
              <a16:creationId xmlns:a16="http://schemas.microsoft.com/office/drawing/2014/main" xmlns="" id="{3BFB2C7F-1ED1-4A8D-98A7-232FE8ABC5E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5" name="Text Box 580">
          <a:extLst>
            <a:ext uri="{FF2B5EF4-FFF2-40B4-BE49-F238E27FC236}">
              <a16:creationId xmlns:a16="http://schemas.microsoft.com/office/drawing/2014/main" xmlns="" id="{3F4AB7BF-5433-46F1-A094-F820F8AA0F79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6" name="Text Box 581">
          <a:extLst>
            <a:ext uri="{FF2B5EF4-FFF2-40B4-BE49-F238E27FC236}">
              <a16:creationId xmlns:a16="http://schemas.microsoft.com/office/drawing/2014/main" xmlns="" id="{BB36109A-D20A-4CBF-919A-BCE74FEE5D3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7" name="Text Box 582">
          <a:extLst>
            <a:ext uri="{FF2B5EF4-FFF2-40B4-BE49-F238E27FC236}">
              <a16:creationId xmlns:a16="http://schemas.microsoft.com/office/drawing/2014/main" xmlns="" id="{7DF15E44-392E-447B-A1BA-0E49934CAF6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8" name="Text Box 583">
          <a:extLst>
            <a:ext uri="{FF2B5EF4-FFF2-40B4-BE49-F238E27FC236}">
              <a16:creationId xmlns:a16="http://schemas.microsoft.com/office/drawing/2014/main" xmlns="" id="{D4DCFB61-CB07-4C94-A0F6-28D3142ED475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89" name="Text Box 584">
          <a:extLst>
            <a:ext uri="{FF2B5EF4-FFF2-40B4-BE49-F238E27FC236}">
              <a16:creationId xmlns:a16="http://schemas.microsoft.com/office/drawing/2014/main" xmlns="" id="{F0176224-999D-4E46-BBB7-1D7E22F56A3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0" name="Text Box 585">
          <a:extLst>
            <a:ext uri="{FF2B5EF4-FFF2-40B4-BE49-F238E27FC236}">
              <a16:creationId xmlns:a16="http://schemas.microsoft.com/office/drawing/2014/main" xmlns="" id="{78919F41-EA8D-4EC1-92F2-DE9F9AE2A19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1" name="Text Box 586">
          <a:extLst>
            <a:ext uri="{FF2B5EF4-FFF2-40B4-BE49-F238E27FC236}">
              <a16:creationId xmlns:a16="http://schemas.microsoft.com/office/drawing/2014/main" xmlns="" id="{FBA4E0D3-4A2A-46FF-8864-72D46825ADB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2" name="Text Box 587">
          <a:extLst>
            <a:ext uri="{FF2B5EF4-FFF2-40B4-BE49-F238E27FC236}">
              <a16:creationId xmlns:a16="http://schemas.microsoft.com/office/drawing/2014/main" xmlns="" id="{66C9AE00-6AB6-4D22-BF51-D3397EC97308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3" name="Text Box 588">
          <a:extLst>
            <a:ext uri="{FF2B5EF4-FFF2-40B4-BE49-F238E27FC236}">
              <a16:creationId xmlns:a16="http://schemas.microsoft.com/office/drawing/2014/main" xmlns="" id="{BD7F4C09-0D87-4DF6-B9EC-89DA76D729D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4" name="Text Box 589">
          <a:extLst>
            <a:ext uri="{FF2B5EF4-FFF2-40B4-BE49-F238E27FC236}">
              <a16:creationId xmlns:a16="http://schemas.microsoft.com/office/drawing/2014/main" xmlns="" id="{80393510-1975-4D2D-8C07-C34B6382EBE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5" name="Text Box 590">
          <a:extLst>
            <a:ext uri="{FF2B5EF4-FFF2-40B4-BE49-F238E27FC236}">
              <a16:creationId xmlns:a16="http://schemas.microsoft.com/office/drawing/2014/main" xmlns="" id="{C90EA85D-0AE8-46AD-9E1B-D842A51757B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6" name="Text Box 591">
          <a:extLst>
            <a:ext uri="{FF2B5EF4-FFF2-40B4-BE49-F238E27FC236}">
              <a16:creationId xmlns:a16="http://schemas.microsoft.com/office/drawing/2014/main" xmlns="" id="{72DBE23F-FB89-40DD-90A7-EA8E0925DD7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7" name="Text Box 592">
          <a:extLst>
            <a:ext uri="{FF2B5EF4-FFF2-40B4-BE49-F238E27FC236}">
              <a16:creationId xmlns:a16="http://schemas.microsoft.com/office/drawing/2014/main" xmlns="" id="{8C6C9DD6-6309-49B6-ABD8-9FD2D0488CF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8" name="Text Box 593">
          <a:extLst>
            <a:ext uri="{FF2B5EF4-FFF2-40B4-BE49-F238E27FC236}">
              <a16:creationId xmlns:a16="http://schemas.microsoft.com/office/drawing/2014/main" xmlns="" id="{AF6BD49B-60B9-4FAA-B0C3-DD3A4C4E4D7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599" name="Text Box 594">
          <a:extLst>
            <a:ext uri="{FF2B5EF4-FFF2-40B4-BE49-F238E27FC236}">
              <a16:creationId xmlns:a16="http://schemas.microsoft.com/office/drawing/2014/main" xmlns="" id="{B87457B0-1B98-4648-9D5B-46BC5F088FEC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0" name="Text Box 595">
          <a:extLst>
            <a:ext uri="{FF2B5EF4-FFF2-40B4-BE49-F238E27FC236}">
              <a16:creationId xmlns:a16="http://schemas.microsoft.com/office/drawing/2014/main" xmlns="" id="{F8D98568-6D7F-438D-A126-5548E5A848B1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1" name="Text Box 596">
          <a:extLst>
            <a:ext uri="{FF2B5EF4-FFF2-40B4-BE49-F238E27FC236}">
              <a16:creationId xmlns:a16="http://schemas.microsoft.com/office/drawing/2014/main" xmlns="" id="{D422BE9E-BED4-47A8-9295-BF9AFF2C36A7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2" name="Text Box 597">
          <a:extLst>
            <a:ext uri="{FF2B5EF4-FFF2-40B4-BE49-F238E27FC236}">
              <a16:creationId xmlns:a16="http://schemas.microsoft.com/office/drawing/2014/main" xmlns="" id="{6407D7B6-B99E-4BB0-AFD3-29E72E1474B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3" name="Text Box 598">
          <a:extLst>
            <a:ext uri="{FF2B5EF4-FFF2-40B4-BE49-F238E27FC236}">
              <a16:creationId xmlns:a16="http://schemas.microsoft.com/office/drawing/2014/main" xmlns="" id="{F4F4BDAF-2EE4-4FA8-B85F-9871ED831900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4" name="Text Box 599">
          <a:extLst>
            <a:ext uri="{FF2B5EF4-FFF2-40B4-BE49-F238E27FC236}">
              <a16:creationId xmlns:a16="http://schemas.microsoft.com/office/drawing/2014/main" xmlns="" id="{F0D8525B-A8AA-4328-B9E1-5453453B9D2A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5" name="Text Box 600">
          <a:extLst>
            <a:ext uri="{FF2B5EF4-FFF2-40B4-BE49-F238E27FC236}">
              <a16:creationId xmlns:a16="http://schemas.microsoft.com/office/drawing/2014/main" xmlns="" id="{4FE3814A-3814-4B8C-85DD-E51B8682F10B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6" name="Text Box 601">
          <a:extLst>
            <a:ext uri="{FF2B5EF4-FFF2-40B4-BE49-F238E27FC236}">
              <a16:creationId xmlns:a16="http://schemas.microsoft.com/office/drawing/2014/main" xmlns="" id="{C5DA99E9-03C9-4EDF-9FE1-7103FE485616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7" name="Text Box 602">
          <a:extLst>
            <a:ext uri="{FF2B5EF4-FFF2-40B4-BE49-F238E27FC236}">
              <a16:creationId xmlns:a16="http://schemas.microsoft.com/office/drawing/2014/main" xmlns="" id="{95881F29-3971-408B-A229-D5BB42E9B35F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8" name="Text Box 603">
          <a:extLst>
            <a:ext uri="{FF2B5EF4-FFF2-40B4-BE49-F238E27FC236}">
              <a16:creationId xmlns:a16="http://schemas.microsoft.com/office/drawing/2014/main" xmlns="" id="{91CBB95B-B4DF-478D-AAE6-759BFF9D7D22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1609" name="Text Box 604">
          <a:extLst>
            <a:ext uri="{FF2B5EF4-FFF2-40B4-BE49-F238E27FC236}">
              <a16:creationId xmlns:a16="http://schemas.microsoft.com/office/drawing/2014/main" xmlns="" id="{9461CC19-A0F2-4D1E-ABEF-399C79F60333}"/>
            </a:ext>
          </a:extLst>
        </xdr:cNvPr>
        <xdr:cNvSpPr txBox="1">
          <a:spLocks noChangeArrowheads="1"/>
        </xdr:cNvSpPr>
      </xdr:nvSpPr>
      <xdr:spPr bwMode="auto">
        <a:xfrm>
          <a:off x="4200525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0" name="Text Box 49">
          <a:extLst>
            <a:ext uri="{FF2B5EF4-FFF2-40B4-BE49-F238E27FC236}">
              <a16:creationId xmlns:a16="http://schemas.microsoft.com/office/drawing/2014/main" xmlns="" id="{5533954C-AF66-481F-A28A-59E59030E17D}"/>
            </a:ext>
          </a:extLst>
        </xdr:cNvPr>
        <xdr:cNvSpPr txBox="1">
          <a:spLocks noChangeArrowheads="1"/>
        </xdr:cNvSpPr>
      </xdr:nvSpPr>
      <xdr:spPr bwMode="auto">
        <a:xfrm>
          <a:off x="3590925" y="1533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1" name="Text Box 50">
          <a:extLst>
            <a:ext uri="{FF2B5EF4-FFF2-40B4-BE49-F238E27FC236}">
              <a16:creationId xmlns:a16="http://schemas.microsoft.com/office/drawing/2014/main" xmlns="" id="{E6B1629D-F21D-4E59-A481-E2AF8D47FFEC}"/>
            </a:ext>
          </a:extLst>
        </xdr:cNvPr>
        <xdr:cNvSpPr txBox="1">
          <a:spLocks noChangeArrowheads="1"/>
        </xdr:cNvSpPr>
      </xdr:nvSpPr>
      <xdr:spPr bwMode="auto">
        <a:xfrm>
          <a:off x="3590925" y="1533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2" name="Text Box 51">
          <a:extLst>
            <a:ext uri="{FF2B5EF4-FFF2-40B4-BE49-F238E27FC236}">
              <a16:creationId xmlns:a16="http://schemas.microsoft.com/office/drawing/2014/main" xmlns="" id="{C26F525F-B32F-4F7C-94AC-BBC83B8EB83B}"/>
            </a:ext>
          </a:extLst>
        </xdr:cNvPr>
        <xdr:cNvSpPr txBox="1">
          <a:spLocks noChangeArrowheads="1"/>
        </xdr:cNvSpPr>
      </xdr:nvSpPr>
      <xdr:spPr bwMode="auto">
        <a:xfrm>
          <a:off x="3590925" y="1533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1613" name="Text Box 52">
          <a:extLst>
            <a:ext uri="{FF2B5EF4-FFF2-40B4-BE49-F238E27FC236}">
              <a16:creationId xmlns:a16="http://schemas.microsoft.com/office/drawing/2014/main" xmlns="" id="{5763EE48-28FE-4F15-8BC2-8EDB05845197}"/>
            </a:ext>
          </a:extLst>
        </xdr:cNvPr>
        <xdr:cNvSpPr txBox="1">
          <a:spLocks noChangeArrowheads="1"/>
        </xdr:cNvSpPr>
      </xdr:nvSpPr>
      <xdr:spPr bwMode="auto">
        <a:xfrm>
          <a:off x="3590925" y="1533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4" name="Text Box 209">
          <a:extLst>
            <a:ext uri="{FF2B5EF4-FFF2-40B4-BE49-F238E27FC236}">
              <a16:creationId xmlns:a16="http://schemas.microsoft.com/office/drawing/2014/main" xmlns="" id="{5D94CFC7-1A3B-49DA-9D7B-4CF76E84E7C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5" name="Text Box 210">
          <a:extLst>
            <a:ext uri="{FF2B5EF4-FFF2-40B4-BE49-F238E27FC236}">
              <a16:creationId xmlns:a16="http://schemas.microsoft.com/office/drawing/2014/main" xmlns="" id="{EC565A30-84DE-4E3C-9F0E-9A6ECA4DCDD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6" name="Text Box 211">
          <a:extLst>
            <a:ext uri="{FF2B5EF4-FFF2-40B4-BE49-F238E27FC236}">
              <a16:creationId xmlns:a16="http://schemas.microsoft.com/office/drawing/2014/main" xmlns="" id="{9A5C3492-8F70-43B5-9F53-1AEDE744EF6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7" name="Text Box 212">
          <a:extLst>
            <a:ext uri="{FF2B5EF4-FFF2-40B4-BE49-F238E27FC236}">
              <a16:creationId xmlns:a16="http://schemas.microsoft.com/office/drawing/2014/main" xmlns="" id="{5EEAF9B1-0AF9-4BC8-8F0D-81BF6D801B2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8" name="Text Box 213">
          <a:extLst>
            <a:ext uri="{FF2B5EF4-FFF2-40B4-BE49-F238E27FC236}">
              <a16:creationId xmlns:a16="http://schemas.microsoft.com/office/drawing/2014/main" xmlns="" id="{F0FC14D4-B05D-4828-BB38-EB769881A6B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19" name="Text Box 214">
          <a:extLst>
            <a:ext uri="{FF2B5EF4-FFF2-40B4-BE49-F238E27FC236}">
              <a16:creationId xmlns:a16="http://schemas.microsoft.com/office/drawing/2014/main" xmlns="" id="{5FD5627C-5E32-4ED6-BF4E-B8D9002B69D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0" name="Text Box 215">
          <a:extLst>
            <a:ext uri="{FF2B5EF4-FFF2-40B4-BE49-F238E27FC236}">
              <a16:creationId xmlns:a16="http://schemas.microsoft.com/office/drawing/2014/main" xmlns="" id="{579D91DC-B55D-4347-B972-7B8B3019CB5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1" name="Text Box 216">
          <a:extLst>
            <a:ext uri="{FF2B5EF4-FFF2-40B4-BE49-F238E27FC236}">
              <a16:creationId xmlns:a16="http://schemas.microsoft.com/office/drawing/2014/main" xmlns="" id="{5D2EDD84-F379-40F1-A042-11AF150D7C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2" name="Text Box 217">
          <a:extLst>
            <a:ext uri="{FF2B5EF4-FFF2-40B4-BE49-F238E27FC236}">
              <a16:creationId xmlns:a16="http://schemas.microsoft.com/office/drawing/2014/main" xmlns="" id="{43E8813F-02FE-4A27-BA93-C171B409A41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3" name="Text Box 218">
          <a:extLst>
            <a:ext uri="{FF2B5EF4-FFF2-40B4-BE49-F238E27FC236}">
              <a16:creationId xmlns:a16="http://schemas.microsoft.com/office/drawing/2014/main" xmlns="" id="{3CB63B2F-BB12-446B-ACC5-F3715B00829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4" name="Text Box 219">
          <a:extLst>
            <a:ext uri="{FF2B5EF4-FFF2-40B4-BE49-F238E27FC236}">
              <a16:creationId xmlns:a16="http://schemas.microsoft.com/office/drawing/2014/main" xmlns="" id="{961EF8DA-B74E-445A-A861-E3581A5AA8F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5" name="Text Box 220">
          <a:extLst>
            <a:ext uri="{FF2B5EF4-FFF2-40B4-BE49-F238E27FC236}">
              <a16:creationId xmlns:a16="http://schemas.microsoft.com/office/drawing/2014/main" xmlns="" id="{FBC2EF73-6D64-40C5-BD85-1F043F9F9DE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6" name="Text Box 221">
          <a:extLst>
            <a:ext uri="{FF2B5EF4-FFF2-40B4-BE49-F238E27FC236}">
              <a16:creationId xmlns:a16="http://schemas.microsoft.com/office/drawing/2014/main" xmlns="" id="{B5158173-4630-48DA-9B54-50BCA6133FF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7" name="Text Box 222">
          <a:extLst>
            <a:ext uri="{FF2B5EF4-FFF2-40B4-BE49-F238E27FC236}">
              <a16:creationId xmlns:a16="http://schemas.microsoft.com/office/drawing/2014/main" xmlns="" id="{5C4A3111-01B3-4EE3-AF1D-11FF3ABE351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8" name="Text Box 223">
          <a:extLst>
            <a:ext uri="{FF2B5EF4-FFF2-40B4-BE49-F238E27FC236}">
              <a16:creationId xmlns:a16="http://schemas.microsoft.com/office/drawing/2014/main" xmlns="" id="{26393CB8-11D5-4381-8CA1-7BD86C03BAC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29" name="Text Box 224">
          <a:extLst>
            <a:ext uri="{FF2B5EF4-FFF2-40B4-BE49-F238E27FC236}">
              <a16:creationId xmlns:a16="http://schemas.microsoft.com/office/drawing/2014/main" xmlns="" id="{AECD78E0-8669-4722-8746-CC26A2F6AF3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0" name="Text Box 225">
          <a:extLst>
            <a:ext uri="{FF2B5EF4-FFF2-40B4-BE49-F238E27FC236}">
              <a16:creationId xmlns:a16="http://schemas.microsoft.com/office/drawing/2014/main" xmlns="" id="{725F45DE-F740-4127-B926-C55B253F457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1" name="Text Box 226">
          <a:extLst>
            <a:ext uri="{FF2B5EF4-FFF2-40B4-BE49-F238E27FC236}">
              <a16:creationId xmlns:a16="http://schemas.microsoft.com/office/drawing/2014/main" xmlns="" id="{4B212CFF-D9A9-4D13-9E6E-DD9617E3D7F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2" name="Text Box 227">
          <a:extLst>
            <a:ext uri="{FF2B5EF4-FFF2-40B4-BE49-F238E27FC236}">
              <a16:creationId xmlns:a16="http://schemas.microsoft.com/office/drawing/2014/main" xmlns="" id="{7F50D124-58A9-4A5C-8CA1-2E7F518DAE3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3" name="Text Box 228">
          <a:extLst>
            <a:ext uri="{FF2B5EF4-FFF2-40B4-BE49-F238E27FC236}">
              <a16:creationId xmlns:a16="http://schemas.microsoft.com/office/drawing/2014/main" xmlns="" id="{BD6C94D1-CC44-4D8A-9153-54131B9EEE3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4" name="Text Box 229">
          <a:extLst>
            <a:ext uri="{FF2B5EF4-FFF2-40B4-BE49-F238E27FC236}">
              <a16:creationId xmlns:a16="http://schemas.microsoft.com/office/drawing/2014/main" xmlns="" id="{325743B8-6F27-4CFD-B180-84021DFC5C2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5" name="Text Box 230">
          <a:extLst>
            <a:ext uri="{FF2B5EF4-FFF2-40B4-BE49-F238E27FC236}">
              <a16:creationId xmlns:a16="http://schemas.microsoft.com/office/drawing/2014/main" xmlns="" id="{F0EE4A01-D705-4950-AAD2-3A18FC5A49C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6" name="Text Box 231">
          <a:extLst>
            <a:ext uri="{FF2B5EF4-FFF2-40B4-BE49-F238E27FC236}">
              <a16:creationId xmlns:a16="http://schemas.microsoft.com/office/drawing/2014/main" xmlns="" id="{B452061A-E7BB-4C7C-AC76-CAB53D921FC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7" name="Text Box 232">
          <a:extLst>
            <a:ext uri="{FF2B5EF4-FFF2-40B4-BE49-F238E27FC236}">
              <a16:creationId xmlns:a16="http://schemas.microsoft.com/office/drawing/2014/main" xmlns="" id="{F972CB13-7E30-49D7-8FA0-CCF038BD928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8" name="Text Box 233">
          <a:extLst>
            <a:ext uri="{FF2B5EF4-FFF2-40B4-BE49-F238E27FC236}">
              <a16:creationId xmlns:a16="http://schemas.microsoft.com/office/drawing/2014/main" xmlns="" id="{4773D67D-1997-4B2F-82D4-FE48B7C1E95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39" name="Text Box 234">
          <a:extLst>
            <a:ext uri="{FF2B5EF4-FFF2-40B4-BE49-F238E27FC236}">
              <a16:creationId xmlns:a16="http://schemas.microsoft.com/office/drawing/2014/main" xmlns="" id="{CA73FE69-98E6-4224-B05A-0B4A1D5472A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0" name="Text Box 235">
          <a:extLst>
            <a:ext uri="{FF2B5EF4-FFF2-40B4-BE49-F238E27FC236}">
              <a16:creationId xmlns:a16="http://schemas.microsoft.com/office/drawing/2014/main" xmlns="" id="{69B029C4-BCCA-4A2C-9ECB-2BFBABB1E98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1" name="Text Box 236">
          <a:extLst>
            <a:ext uri="{FF2B5EF4-FFF2-40B4-BE49-F238E27FC236}">
              <a16:creationId xmlns:a16="http://schemas.microsoft.com/office/drawing/2014/main" xmlns="" id="{DC8C1624-2EBA-4F02-92B0-ED7023E1558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2" name="Text Box 237">
          <a:extLst>
            <a:ext uri="{FF2B5EF4-FFF2-40B4-BE49-F238E27FC236}">
              <a16:creationId xmlns:a16="http://schemas.microsoft.com/office/drawing/2014/main" xmlns="" id="{A6B69AD4-D8BB-4086-B023-FC61D9C4ED0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3" name="Text Box 238">
          <a:extLst>
            <a:ext uri="{FF2B5EF4-FFF2-40B4-BE49-F238E27FC236}">
              <a16:creationId xmlns:a16="http://schemas.microsoft.com/office/drawing/2014/main" xmlns="" id="{3B861E78-7544-47AF-9CF6-1037FBC6BF5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4" name="Text Box 239">
          <a:extLst>
            <a:ext uri="{FF2B5EF4-FFF2-40B4-BE49-F238E27FC236}">
              <a16:creationId xmlns:a16="http://schemas.microsoft.com/office/drawing/2014/main" xmlns="" id="{84054E47-9081-4A74-923F-FBAD9B5059F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5" name="Text Box 240">
          <a:extLst>
            <a:ext uri="{FF2B5EF4-FFF2-40B4-BE49-F238E27FC236}">
              <a16:creationId xmlns:a16="http://schemas.microsoft.com/office/drawing/2014/main" xmlns="" id="{7ABDDF48-6234-4B3F-9A1D-5F7FFFD8E64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6" name="Text Box 241">
          <a:extLst>
            <a:ext uri="{FF2B5EF4-FFF2-40B4-BE49-F238E27FC236}">
              <a16:creationId xmlns:a16="http://schemas.microsoft.com/office/drawing/2014/main" xmlns="" id="{1A8234F0-B2C6-4509-A8E0-1521FFD380D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7" name="Text Box 242">
          <a:extLst>
            <a:ext uri="{FF2B5EF4-FFF2-40B4-BE49-F238E27FC236}">
              <a16:creationId xmlns:a16="http://schemas.microsoft.com/office/drawing/2014/main" xmlns="" id="{A95E6332-EB8A-4171-ACDE-937BB7DDB82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8" name="Text Box 243">
          <a:extLst>
            <a:ext uri="{FF2B5EF4-FFF2-40B4-BE49-F238E27FC236}">
              <a16:creationId xmlns:a16="http://schemas.microsoft.com/office/drawing/2014/main" xmlns="" id="{ADDC910F-539B-4944-A42A-6B1EB8FAAE3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49" name="Text Box 244">
          <a:extLst>
            <a:ext uri="{FF2B5EF4-FFF2-40B4-BE49-F238E27FC236}">
              <a16:creationId xmlns:a16="http://schemas.microsoft.com/office/drawing/2014/main" xmlns="" id="{BA738376-DA73-46CD-9F6F-1B827FAEB97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0" name="Text Box 245">
          <a:extLst>
            <a:ext uri="{FF2B5EF4-FFF2-40B4-BE49-F238E27FC236}">
              <a16:creationId xmlns:a16="http://schemas.microsoft.com/office/drawing/2014/main" xmlns="" id="{F71AEBBE-2991-4AAE-9CB3-A36E7D8BC7D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1" name="Text Box 246">
          <a:extLst>
            <a:ext uri="{FF2B5EF4-FFF2-40B4-BE49-F238E27FC236}">
              <a16:creationId xmlns:a16="http://schemas.microsoft.com/office/drawing/2014/main" xmlns="" id="{A3F35670-E580-4833-871E-4F1F458A197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2" name="Text Box 247">
          <a:extLst>
            <a:ext uri="{FF2B5EF4-FFF2-40B4-BE49-F238E27FC236}">
              <a16:creationId xmlns:a16="http://schemas.microsoft.com/office/drawing/2014/main" xmlns="" id="{77CF4330-8DD0-4904-9FF1-9256CA6B0DF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3" name="Text Box 248">
          <a:extLst>
            <a:ext uri="{FF2B5EF4-FFF2-40B4-BE49-F238E27FC236}">
              <a16:creationId xmlns:a16="http://schemas.microsoft.com/office/drawing/2014/main" xmlns="" id="{5961C345-C671-49DE-8F2F-BCEEFFD230B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4" name="Text Box 249">
          <a:extLst>
            <a:ext uri="{FF2B5EF4-FFF2-40B4-BE49-F238E27FC236}">
              <a16:creationId xmlns:a16="http://schemas.microsoft.com/office/drawing/2014/main" xmlns="" id="{153586E6-BD7B-4C75-BBAE-380A2F29F3D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5" name="Text Box 250">
          <a:extLst>
            <a:ext uri="{FF2B5EF4-FFF2-40B4-BE49-F238E27FC236}">
              <a16:creationId xmlns:a16="http://schemas.microsoft.com/office/drawing/2014/main" xmlns="" id="{3BE557D6-2382-4796-B078-686E3767C8A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6" name="Text Box 251">
          <a:extLst>
            <a:ext uri="{FF2B5EF4-FFF2-40B4-BE49-F238E27FC236}">
              <a16:creationId xmlns:a16="http://schemas.microsoft.com/office/drawing/2014/main" xmlns="" id="{F35D70E7-C977-4F50-8849-C3B4193AC0A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7" name="Text Box 252">
          <a:extLst>
            <a:ext uri="{FF2B5EF4-FFF2-40B4-BE49-F238E27FC236}">
              <a16:creationId xmlns:a16="http://schemas.microsoft.com/office/drawing/2014/main" xmlns="" id="{8EAA8F1A-C1EF-4474-9D27-70B7467CE43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8" name="Text Box 253">
          <a:extLst>
            <a:ext uri="{FF2B5EF4-FFF2-40B4-BE49-F238E27FC236}">
              <a16:creationId xmlns:a16="http://schemas.microsoft.com/office/drawing/2014/main" xmlns="" id="{19CDC3B8-3EF4-4255-B2B0-7001DC1332E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59" name="Text Box 254">
          <a:extLst>
            <a:ext uri="{FF2B5EF4-FFF2-40B4-BE49-F238E27FC236}">
              <a16:creationId xmlns:a16="http://schemas.microsoft.com/office/drawing/2014/main" xmlns="" id="{24A80D48-53F6-4FAF-84E5-FE6545B4FFD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0" name="Text Box 255">
          <a:extLst>
            <a:ext uri="{FF2B5EF4-FFF2-40B4-BE49-F238E27FC236}">
              <a16:creationId xmlns:a16="http://schemas.microsoft.com/office/drawing/2014/main" xmlns="" id="{821A7E1D-F206-40CE-AAA7-708600E7655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1" name="Text Box 256">
          <a:extLst>
            <a:ext uri="{FF2B5EF4-FFF2-40B4-BE49-F238E27FC236}">
              <a16:creationId xmlns:a16="http://schemas.microsoft.com/office/drawing/2014/main" xmlns="" id="{6ABC7E10-757D-4FBB-ABF9-2671D0BD0C4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2" name="Text Box 257">
          <a:extLst>
            <a:ext uri="{FF2B5EF4-FFF2-40B4-BE49-F238E27FC236}">
              <a16:creationId xmlns:a16="http://schemas.microsoft.com/office/drawing/2014/main" xmlns="" id="{EC7DF31D-1ED5-444B-9728-68EAE035891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3" name="Text Box 258">
          <a:extLst>
            <a:ext uri="{FF2B5EF4-FFF2-40B4-BE49-F238E27FC236}">
              <a16:creationId xmlns:a16="http://schemas.microsoft.com/office/drawing/2014/main" xmlns="" id="{C7356870-0E50-4A07-9E59-66F3298B393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4" name="Text Box 259">
          <a:extLst>
            <a:ext uri="{FF2B5EF4-FFF2-40B4-BE49-F238E27FC236}">
              <a16:creationId xmlns:a16="http://schemas.microsoft.com/office/drawing/2014/main" xmlns="" id="{E2EFE537-5DE6-4F37-8E37-9BFF46DBB2B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5" name="Text Box 260">
          <a:extLst>
            <a:ext uri="{FF2B5EF4-FFF2-40B4-BE49-F238E27FC236}">
              <a16:creationId xmlns:a16="http://schemas.microsoft.com/office/drawing/2014/main" xmlns="" id="{FA4F0BD0-C1B1-4959-A6FA-CB238FA5B02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6" name="Text Box 261">
          <a:extLst>
            <a:ext uri="{FF2B5EF4-FFF2-40B4-BE49-F238E27FC236}">
              <a16:creationId xmlns:a16="http://schemas.microsoft.com/office/drawing/2014/main" xmlns="" id="{7B910880-A24E-47A4-801F-84031631AF1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7" name="Text Box 262">
          <a:extLst>
            <a:ext uri="{FF2B5EF4-FFF2-40B4-BE49-F238E27FC236}">
              <a16:creationId xmlns:a16="http://schemas.microsoft.com/office/drawing/2014/main" xmlns="" id="{3E0E7164-5A27-4A11-A832-8664FBE02D5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8" name="Text Box 263">
          <a:extLst>
            <a:ext uri="{FF2B5EF4-FFF2-40B4-BE49-F238E27FC236}">
              <a16:creationId xmlns:a16="http://schemas.microsoft.com/office/drawing/2014/main" xmlns="" id="{77D34511-E60B-4D28-936D-6A7C1ED9D77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69" name="Text Box 264">
          <a:extLst>
            <a:ext uri="{FF2B5EF4-FFF2-40B4-BE49-F238E27FC236}">
              <a16:creationId xmlns:a16="http://schemas.microsoft.com/office/drawing/2014/main" xmlns="" id="{86514D19-2F9F-4755-92C7-4F4C0AAB055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0" name="Text Box 265">
          <a:extLst>
            <a:ext uri="{FF2B5EF4-FFF2-40B4-BE49-F238E27FC236}">
              <a16:creationId xmlns:a16="http://schemas.microsoft.com/office/drawing/2014/main" xmlns="" id="{A6BAF608-3FBD-40CB-89BB-0C870F0165A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1" name="Text Box 266">
          <a:extLst>
            <a:ext uri="{FF2B5EF4-FFF2-40B4-BE49-F238E27FC236}">
              <a16:creationId xmlns:a16="http://schemas.microsoft.com/office/drawing/2014/main" xmlns="" id="{8270B545-DD61-4E73-8973-36152D65015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2" name="Text Box 267">
          <a:extLst>
            <a:ext uri="{FF2B5EF4-FFF2-40B4-BE49-F238E27FC236}">
              <a16:creationId xmlns:a16="http://schemas.microsoft.com/office/drawing/2014/main" xmlns="" id="{5D438095-6486-45B5-A8AE-274AF1AD093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3" name="Text Box 268">
          <a:extLst>
            <a:ext uri="{FF2B5EF4-FFF2-40B4-BE49-F238E27FC236}">
              <a16:creationId xmlns:a16="http://schemas.microsoft.com/office/drawing/2014/main" xmlns="" id="{0AED24FB-761F-4645-AABC-6D201DC3D8F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4" name="Text Box 269">
          <a:extLst>
            <a:ext uri="{FF2B5EF4-FFF2-40B4-BE49-F238E27FC236}">
              <a16:creationId xmlns:a16="http://schemas.microsoft.com/office/drawing/2014/main" xmlns="" id="{874C1BE3-26C4-473C-B506-F1037F2F83B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5" name="Text Box 270">
          <a:extLst>
            <a:ext uri="{FF2B5EF4-FFF2-40B4-BE49-F238E27FC236}">
              <a16:creationId xmlns:a16="http://schemas.microsoft.com/office/drawing/2014/main" xmlns="" id="{20599DD8-6AE8-4DCC-B299-79649E018E8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6" name="Text Box 271">
          <a:extLst>
            <a:ext uri="{FF2B5EF4-FFF2-40B4-BE49-F238E27FC236}">
              <a16:creationId xmlns:a16="http://schemas.microsoft.com/office/drawing/2014/main" xmlns="" id="{1ECE3392-4567-42FA-BDEF-E3698FFF9FD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7" name="Text Box 272">
          <a:extLst>
            <a:ext uri="{FF2B5EF4-FFF2-40B4-BE49-F238E27FC236}">
              <a16:creationId xmlns:a16="http://schemas.microsoft.com/office/drawing/2014/main" xmlns="" id="{0A725FD4-16B5-4C64-88E4-AA6F7E980C1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8" name="Text Box 273">
          <a:extLst>
            <a:ext uri="{FF2B5EF4-FFF2-40B4-BE49-F238E27FC236}">
              <a16:creationId xmlns:a16="http://schemas.microsoft.com/office/drawing/2014/main" xmlns="" id="{07902D93-D467-4475-8EAB-FE09C7D02D7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79" name="Text Box 274">
          <a:extLst>
            <a:ext uri="{FF2B5EF4-FFF2-40B4-BE49-F238E27FC236}">
              <a16:creationId xmlns:a16="http://schemas.microsoft.com/office/drawing/2014/main" xmlns="" id="{FEA316A7-AF74-4956-8A7F-D112A4BEFB1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0" name="Text Box 275">
          <a:extLst>
            <a:ext uri="{FF2B5EF4-FFF2-40B4-BE49-F238E27FC236}">
              <a16:creationId xmlns:a16="http://schemas.microsoft.com/office/drawing/2014/main" xmlns="" id="{2236043C-1331-4B1F-88B9-96DF01335B9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1" name="Text Box 276">
          <a:extLst>
            <a:ext uri="{FF2B5EF4-FFF2-40B4-BE49-F238E27FC236}">
              <a16:creationId xmlns:a16="http://schemas.microsoft.com/office/drawing/2014/main" xmlns="" id="{0C26D71D-0336-43A0-A517-9FE6B328FD3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2" name="Text Box 277">
          <a:extLst>
            <a:ext uri="{FF2B5EF4-FFF2-40B4-BE49-F238E27FC236}">
              <a16:creationId xmlns:a16="http://schemas.microsoft.com/office/drawing/2014/main" xmlns="" id="{66E38FE4-4CC8-45CE-89A3-D22796BD027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3" name="Text Box 278">
          <a:extLst>
            <a:ext uri="{FF2B5EF4-FFF2-40B4-BE49-F238E27FC236}">
              <a16:creationId xmlns:a16="http://schemas.microsoft.com/office/drawing/2014/main" xmlns="" id="{0FC5CA4E-FA8B-4734-9C17-967ADBDBE59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4" name="Text Box 279">
          <a:extLst>
            <a:ext uri="{FF2B5EF4-FFF2-40B4-BE49-F238E27FC236}">
              <a16:creationId xmlns:a16="http://schemas.microsoft.com/office/drawing/2014/main" xmlns="" id="{88F5385C-2A94-427C-B8AB-77FBB89A603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5" name="Text Box 280">
          <a:extLst>
            <a:ext uri="{FF2B5EF4-FFF2-40B4-BE49-F238E27FC236}">
              <a16:creationId xmlns:a16="http://schemas.microsoft.com/office/drawing/2014/main" xmlns="" id="{D44477D4-ABC4-4760-9D6B-75D47969B0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6" name="Text Box 281">
          <a:extLst>
            <a:ext uri="{FF2B5EF4-FFF2-40B4-BE49-F238E27FC236}">
              <a16:creationId xmlns:a16="http://schemas.microsoft.com/office/drawing/2014/main" xmlns="" id="{174D883E-2D7A-4792-9F1E-62106A0DA74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7" name="Text Box 282">
          <a:extLst>
            <a:ext uri="{FF2B5EF4-FFF2-40B4-BE49-F238E27FC236}">
              <a16:creationId xmlns:a16="http://schemas.microsoft.com/office/drawing/2014/main" xmlns="" id="{AB69FE3C-3335-40E7-8621-755D8A3DFB5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8" name="Text Box 283">
          <a:extLst>
            <a:ext uri="{FF2B5EF4-FFF2-40B4-BE49-F238E27FC236}">
              <a16:creationId xmlns:a16="http://schemas.microsoft.com/office/drawing/2014/main" xmlns="" id="{AA549F37-01F8-49F1-8B17-D91F28217D5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89" name="Text Box 284">
          <a:extLst>
            <a:ext uri="{FF2B5EF4-FFF2-40B4-BE49-F238E27FC236}">
              <a16:creationId xmlns:a16="http://schemas.microsoft.com/office/drawing/2014/main" xmlns="" id="{FDFE1C22-F3D2-4234-AD6D-3ECECC38790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0" name="Text Box 285">
          <a:extLst>
            <a:ext uri="{FF2B5EF4-FFF2-40B4-BE49-F238E27FC236}">
              <a16:creationId xmlns:a16="http://schemas.microsoft.com/office/drawing/2014/main" xmlns="" id="{7892709E-5F14-4281-917D-8F63AE34F93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1" name="Text Box 286">
          <a:extLst>
            <a:ext uri="{FF2B5EF4-FFF2-40B4-BE49-F238E27FC236}">
              <a16:creationId xmlns:a16="http://schemas.microsoft.com/office/drawing/2014/main" xmlns="" id="{CA8DAEB1-92FA-4250-94BB-B69C429B592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2" name="Text Box 287">
          <a:extLst>
            <a:ext uri="{FF2B5EF4-FFF2-40B4-BE49-F238E27FC236}">
              <a16:creationId xmlns:a16="http://schemas.microsoft.com/office/drawing/2014/main" xmlns="" id="{B89105CB-3ECA-4E2C-9242-955FD5C522B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3" name="Text Box 288">
          <a:extLst>
            <a:ext uri="{FF2B5EF4-FFF2-40B4-BE49-F238E27FC236}">
              <a16:creationId xmlns:a16="http://schemas.microsoft.com/office/drawing/2014/main" xmlns="" id="{E22AE9AC-3EFB-4151-951B-6C9AAA74C5A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4" name="Text Box 289">
          <a:extLst>
            <a:ext uri="{FF2B5EF4-FFF2-40B4-BE49-F238E27FC236}">
              <a16:creationId xmlns:a16="http://schemas.microsoft.com/office/drawing/2014/main" xmlns="" id="{E976F304-F806-4BD0-A7C5-C5DC45434A9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5" name="Text Box 290">
          <a:extLst>
            <a:ext uri="{FF2B5EF4-FFF2-40B4-BE49-F238E27FC236}">
              <a16:creationId xmlns:a16="http://schemas.microsoft.com/office/drawing/2014/main" xmlns="" id="{65D63FBE-7BCF-4E24-8938-2D7231A0756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6" name="Text Box 291">
          <a:extLst>
            <a:ext uri="{FF2B5EF4-FFF2-40B4-BE49-F238E27FC236}">
              <a16:creationId xmlns:a16="http://schemas.microsoft.com/office/drawing/2014/main" xmlns="" id="{E737C2EE-4374-4171-A74A-4A737B633D1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7" name="Text Box 292">
          <a:extLst>
            <a:ext uri="{FF2B5EF4-FFF2-40B4-BE49-F238E27FC236}">
              <a16:creationId xmlns:a16="http://schemas.microsoft.com/office/drawing/2014/main" xmlns="" id="{2E13DA94-AECC-4CDA-A32A-96E2F60FC19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8" name="Text Box 293">
          <a:extLst>
            <a:ext uri="{FF2B5EF4-FFF2-40B4-BE49-F238E27FC236}">
              <a16:creationId xmlns:a16="http://schemas.microsoft.com/office/drawing/2014/main" xmlns="" id="{5F482828-C625-41B7-96D9-1DA9CECD6D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699" name="Text Box 294">
          <a:extLst>
            <a:ext uri="{FF2B5EF4-FFF2-40B4-BE49-F238E27FC236}">
              <a16:creationId xmlns:a16="http://schemas.microsoft.com/office/drawing/2014/main" xmlns="" id="{08863321-D157-4F01-A13E-B064CAD0FAC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0" name="Text Box 295">
          <a:extLst>
            <a:ext uri="{FF2B5EF4-FFF2-40B4-BE49-F238E27FC236}">
              <a16:creationId xmlns:a16="http://schemas.microsoft.com/office/drawing/2014/main" xmlns="" id="{7C9205FC-7EBD-4B68-B1AF-278BBA5098C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1" name="Text Box 296">
          <a:extLst>
            <a:ext uri="{FF2B5EF4-FFF2-40B4-BE49-F238E27FC236}">
              <a16:creationId xmlns:a16="http://schemas.microsoft.com/office/drawing/2014/main" xmlns="" id="{34F49B83-199B-49C0-BD0A-D306FB75758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2" name="Text Box 297">
          <a:extLst>
            <a:ext uri="{FF2B5EF4-FFF2-40B4-BE49-F238E27FC236}">
              <a16:creationId xmlns:a16="http://schemas.microsoft.com/office/drawing/2014/main" xmlns="" id="{848F5B7B-A1E3-49A2-99C2-BA4B8A89DFC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3" name="Text Box 298">
          <a:extLst>
            <a:ext uri="{FF2B5EF4-FFF2-40B4-BE49-F238E27FC236}">
              <a16:creationId xmlns:a16="http://schemas.microsoft.com/office/drawing/2014/main" xmlns="" id="{77CF0512-E284-48C7-B036-22CA4E35C1A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4" name="Text Box 299">
          <a:extLst>
            <a:ext uri="{FF2B5EF4-FFF2-40B4-BE49-F238E27FC236}">
              <a16:creationId xmlns:a16="http://schemas.microsoft.com/office/drawing/2014/main" xmlns="" id="{21AE38D6-6E58-4D11-A1DF-F3BF560E07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5" name="Text Box 300">
          <a:extLst>
            <a:ext uri="{FF2B5EF4-FFF2-40B4-BE49-F238E27FC236}">
              <a16:creationId xmlns:a16="http://schemas.microsoft.com/office/drawing/2014/main" xmlns="" id="{D297F221-7D78-46D1-AD01-BAFB3DD6545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6" name="Text Box 301">
          <a:extLst>
            <a:ext uri="{FF2B5EF4-FFF2-40B4-BE49-F238E27FC236}">
              <a16:creationId xmlns:a16="http://schemas.microsoft.com/office/drawing/2014/main" xmlns="" id="{40779932-B836-4D36-B3E3-6D569DB6934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7" name="Text Box 302">
          <a:extLst>
            <a:ext uri="{FF2B5EF4-FFF2-40B4-BE49-F238E27FC236}">
              <a16:creationId xmlns:a16="http://schemas.microsoft.com/office/drawing/2014/main" xmlns="" id="{E3F9287A-283C-4098-BC06-8BF403B90B1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8" name="Text Box 303">
          <a:extLst>
            <a:ext uri="{FF2B5EF4-FFF2-40B4-BE49-F238E27FC236}">
              <a16:creationId xmlns:a16="http://schemas.microsoft.com/office/drawing/2014/main" xmlns="" id="{D6CB338F-D741-4DDA-8601-0E9CF1F72C4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09" name="Text Box 304">
          <a:extLst>
            <a:ext uri="{FF2B5EF4-FFF2-40B4-BE49-F238E27FC236}">
              <a16:creationId xmlns:a16="http://schemas.microsoft.com/office/drawing/2014/main" xmlns="" id="{5F9BDF1C-143F-4EEC-89A7-9D2FAC01AF8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0" name="Text Box 305">
          <a:extLst>
            <a:ext uri="{FF2B5EF4-FFF2-40B4-BE49-F238E27FC236}">
              <a16:creationId xmlns:a16="http://schemas.microsoft.com/office/drawing/2014/main" xmlns="" id="{093464AF-CC25-43A8-B9C8-0937E36FA6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1" name="Text Box 306">
          <a:extLst>
            <a:ext uri="{FF2B5EF4-FFF2-40B4-BE49-F238E27FC236}">
              <a16:creationId xmlns:a16="http://schemas.microsoft.com/office/drawing/2014/main" xmlns="" id="{89C76E6A-5EDD-42E4-BEE4-885085DB16A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2" name="Text Box 307">
          <a:extLst>
            <a:ext uri="{FF2B5EF4-FFF2-40B4-BE49-F238E27FC236}">
              <a16:creationId xmlns:a16="http://schemas.microsoft.com/office/drawing/2014/main" xmlns="" id="{7C1DBE01-6F0C-4A77-B8A7-109605DAFB8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3" name="Text Box 308">
          <a:extLst>
            <a:ext uri="{FF2B5EF4-FFF2-40B4-BE49-F238E27FC236}">
              <a16:creationId xmlns:a16="http://schemas.microsoft.com/office/drawing/2014/main" xmlns="" id="{4952B330-71A3-43D5-857A-F8FB61276D8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4" name="Text Box 309">
          <a:extLst>
            <a:ext uri="{FF2B5EF4-FFF2-40B4-BE49-F238E27FC236}">
              <a16:creationId xmlns:a16="http://schemas.microsoft.com/office/drawing/2014/main" xmlns="" id="{A4C17D0E-5A87-4C3D-A43A-115A7B794A0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5" name="Text Box 310">
          <a:extLst>
            <a:ext uri="{FF2B5EF4-FFF2-40B4-BE49-F238E27FC236}">
              <a16:creationId xmlns:a16="http://schemas.microsoft.com/office/drawing/2014/main" xmlns="" id="{C841E36E-BC9E-467B-950C-453CC21625B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6" name="Text Box 311">
          <a:extLst>
            <a:ext uri="{FF2B5EF4-FFF2-40B4-BE49-F238E27FC236}">
              <a16:creationId xmlns:a16="http://schemas.microsoft.com/office/drawing/2014/main" xmlns="" id="{3A70BEA7-6626-4021-9A91-590B7457518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7" name="Text Box 312">
          <a:extLst>
            <a:ext uri="{FF2B5EF4-FFF2-40B4-BE49-F238E27FC236}">
              <a16:creationId xmlns:a16="http://schemas.microsoft.com/office/drawing/2014/main" xmlns="" id="{505A7FAD-9393-4793-B9B7-E63D6D262EC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8" name="Text Box 313">
          <a:extLst>
            <a:ext uri="{FF2B5EF4-FFF2-40B4-BE49-F238E27FC236}">
              <a16:creationId xmlns:a16="http://schemas.microsoft.com/office/drawing/2014/main" xmlns="" id="{523FE89B-C771-4867-8972-5AD308B8775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19" name="Text Box 314">
          <a:extLst>
            <a:ext uri="{FF2B5EF4-FFF2-40B4-BE49-F238E27FC236}">
              <a16:creationId xmlns:a16="http://schemas.microsoft.com/office/drawing/2014/main" xmlns="" id="{98E7941A-19B8-40FF-BCAC-B0BDA48838E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0" name="Text Box 315">
          <a:extLst>
            <a:ext uri="{FF2B5EF4-FFF2-40B4-BE49-F238E27FC236}">
              <a16:creationId xmlns:a16="http://schemas.microsoft.com/office/drawing/2014/main" xmlns="" id="{B6C074AB-4CEE-491F-B179-428B77CA3AB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1" name="Text Box 316">
          <a:extLst>
            <a:ext uri="{FF2B5EF4-FFF2-40B4-BE49-F238E27FC236}">
              <a16:creationId xmlns:a16="http://schemas.microsoft.com/office/drawing/2014/main" xmlns="" id="{F3A934D4-B59B-429E-9EB1-880EBD37735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2" name="Text Box 317">
          <a:extLst>
            <a:ext uri="{FF2B5EF4-FFF2-40B4-BE49-F238E27FC236}">
              <a16:creationId xmlns:a16="http://schemas.microsoft.com/office/drawing/2014/main" xmlns="" id="{B5B2E769-E8EB-40B9-A8F8-EF2A2E71ED6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3" name="Text Box 318">
          <a:extLst>
            <a:ext uri="{FF2B5EF4-FFF2-40B4-BE49-F238E27FC236}">
              <a16:creationId xmlns:a16="http://schemas.microsoft.com/office/drawing/2014/main" xmlns="" id="{D95A3267-BFBF-4BA0-9A9B-6EACC8ED085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4" name="Text Box 319">
          <a:extLst>
            <a:ext uri="{FF2B5EF4-FFF2-40B4-BE49-F238E27FC236}">
              <a16:creationId xmlns:a16="http://schemas.microsoft.com/office/drawing/2014/main" xmlns="" id="{6EF46A95-8589-4A89-81A4-DFC24B41672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5" name="Text Box 320">
          <a:extLst>
            <a:ext uri="{FF2B5EF4-FFF2-40B4-BE49-F238E27FC236}">
              <a16:creationId xmlns:a16="http://schemas.microsoft.com/office/drawing/2014/main" xmlns="" id="{FB64BD38-D4FF-4260-AFCF-8CB468690B9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6" name="Text Box 321">
          <a:extLst>
            <a:ext uri="{FF2B5EF4-FFF2-40B4-BE49-F238E27FC236}">
              <a16:creationId xmlns:a16="http://schemas.microsoft.com/office/drawing/2014/main" xmlns="" id="{168B77C7-D3D9-4C72-9D39-CD1C068E7D3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7" name="Text Box 322">
          <a:extLst>
            <a:ext uri="{FF2B5EF4-FFF2-40B4-BE49-F238E27FC236}">
              <a16:creationId xmlns:a16="http://schemas.microsoft.com/office/drawing/2014/main" xmlns="" id="{5D15CD23-7343-4082-9147-79A03A568CF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8" name="Text Box 323">
          <a:extLst>
            <a:ext uri="{FF2B5EF4-FFF2-40B4-BE49-F238E27FC236}">
              <a16:creationId xmlns:a16="http://schemas.microsoft.com/office/drawing/2014/main" xmlns="" id="{AEED2272-8A64-4B34-9005-EF1C7925012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29" name="Text Box 324">
          <a:extLst>
            <a:ext uri="{FF2B5EF4-FFF2-40B4-BE49-F238E27FC236}">
              <a16:creationId xmlns:a16="http://schemas.microsoft.com/office/drawing/2014/main" xmlns="" id="{825F0C8C-DA71-427F-8417-C3EE45EB0B3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0" name="Text Box 325">
          <a:extLst>
            <a:ext uri="{FF2B5EF4-FFF2-40B4-BE49-F238E27FC236}">
              <a16:creationId xmlns:a16="http://schemas.microsoft.com/office/drawing/2014/main" xmlns="" id="{8AACDD52-DAEA-42BF-BDC8-60744564AA2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1" name="Text Box 326">
          <a:extLst>
            <a:ext uri="{FF2B5EF4-FFF2-40B4-BE49-F238E27FC236}">
              <a16:creationId xmlns:a16="http://schemas.microsoft.com/office/drawing/2014/main" xmlns="" id="{82799FA1-A78A-4713-B7B5-8A828D8C4DE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2" name="Text Box 327">
          <a:extLst>
            <a:ext uri="{FF2B5EF4-FFF2-40B4-BE49-F238E27FC236}">
              <a16:creationId xmlns:a16="http://schemas.microsoft.com/office/drawing/2014/main" xmlns="" id="{B0CCFB71-9898-4976-A3A3-B23AA449CEF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3" name="Text Box 328">
          <a:extLst>
            <a:ext uri="{FF2B5EF4-FFF2-40B4-BE49-F238E27FC236}">
              <a16:creationId xmlns:a16="http://schemas.microsoft.com/office/drawing/2014/main" xmlns="" id="{65037D17-C8B2-46AF-9E01-99BD536572C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4" name="Text Box 329">
          <a:extLst>
            <a:ext uri="{FF2B5EF4-FFF2-40B4-BE49-F238E27FC236}">
              <a16:creationId xmlns:a16="http://schemas.microsoft.com/office/drawing/2014/main" xmlns="" id="{F622915F-5045-47BE-8173-DC65085C1AE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5" name="Text Box 330">
          <a:extLst>
            <a:ext uri="{FF2B5EF4-FFF2-40B4-BE49-F238E27FC236}">
              <a16:creationId xmlns:a16="http://schemas.microsoft.com/office/drawing/2014/main" xmlns="" id="{FBF9D232-7024-4CB1-9055-BB9D030E16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6" name="Text Box 331">
          <a:extLst>
            <a:ext uri="{FF2B5EF4-FFF2-40B4-BE49-F238E27FC236}">
              <a16:creationId xmlns:a16="http://schemas.microsoft.com/office/drawing/2014/main" xmlns="" id="{4964A575-5C4E-4F1E-B437-C7CF41CD282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7" name="Text Box 332">
          <a:extLst>
            <a:ext uri="{FF2B5EF4-FFF2-40B4-BE49-F238E27FC236}">
              <a16:creationId xmlns:a16="http://schemas.microsoft.com/office/drawing/2014/main" xmlns="" id="{55FF060F-4E04-47D0-A954-D4227826883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8" name="Text Box 333">
          <a:extLst>
            <a:ext uri="{FF2B5EF4-FFF2-40B4-BE49-F238E27FC236}">
              <a16:creationId xmlns:a16="http://schemas.microsoft.com/office/drawing/2014/main" xmlns="" id="{D87790A2-9BEC-447E-8495-1DF58EB3145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39" name="Text Box 334">
          <a:extLst>
            <a:ext uri="{FF2B5EF4-FFF2-40B4-BE49-F238E27FC236}">
              <a16:creationId xmlns:a16="http://schemas.microsoft.com/office/drawing/2014/main" xmlns="" id="{44523C24-A229-4A12-B47A-7F9D9952756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0" name="Text Box 335">
          <a:extLst>
            <a:ext uri="{FF2B5EF4-FFF2-40B4-BE49-F238E27FC236}">
              <a16:creationId xmlns:a16="http://schemas.microsoft.com/office/drawing/2014/main" xmlns="" id="{292664D0-5B00-4E24-9B8E-1E6D760E4A0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1" name="Text Box 336">
          <a:extLst>
            <a:ext uri="{FF2B5EF4-FFF2-40B4-BE49-F238E27FC236}">
              <a16:creationId xmlns:a16="http://schemas.microsoft.com/office/drawing/2014/main" xmlns="" id="{06476605-D79F-4395-A923-D988580D834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2" name="Text Box 337">
          <a:extLst>
            <a:ext uri="{FF2B5EF4-FFF2-40B4-BE49-F238E27FC236}">
              <a16:creationId xmlns:a16="http://schemas.microsoft.com/office/drawing/2014/main" xmlns="" id="{00D8C5E0-2B1E-4458-B84D-9F2F93577FE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3" name="Text Box 338">
          <a:extLst>
            <a:ext uri="{FF2B5EF4-FFF2-40B4-BE49-F238E27FC236}">
              <a16:creationId xmlns:a16="http://schemas.microsoft.com/office/drawing/2014/main" xmlns="" id="{40302462-0A5D-443C-9FB4-425FF590F43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4" name="Text Box 339">
          <a:extLst>
            <a:ext uri="{FF2B5EF4-FFF2-40B4-BE49-F238E27FC236}">
              <a16:creationId xmlns:a16="http://schemas.microsoft.com/office/drawing/2014/main" xmlns="" id="{A866A374-3117-41F3-953F-EDDB1014F94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5" name="Text Box 340">
          <a:extLst>
            <a:ext uri="{FF2B5EF4-FFF2-40B4-BE49-F238E27FC236}">
              <a16:creationId xmlns:a16="http://schemas.microsoft.com/office/drawing/2014/main" xmlns="" id="{60C8CBD6-7DC9-4767-B82B-E7FFF084E77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6" name="Text Box 341">
          <a:extLst>
            <a:ext uri="{FF2B5EF4-FFF2-40B4-BE49-F238E27FC236}">
              <a16:creationId xmlns:a16="http://schemas.microsoft.com/office/drawing/2014/main" xmlns="" id="{B92C3592-F4EB-4D0F-8EC5-CE455AACC27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7" name="Text Box 342">
          <a:extLst>
            <a:ext uri="{FF2B5EF4-FFF2-40B4-BE49-F238E27FC236}">
              <a16:creationId xmlns:a16="http://schemas.microsoft.com/office/drawing/2014/main" xmlns="" id="{7933E6AF-87E2-486C-B944-1B3A8AD9EFF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8" name="Text Box 343">
          <a:extLst>
            <a:ext uri="{FF2B5EF4-FFF2-40B4-BE49-F238E27FC236}">
              <a16:creationId xmlns:a16="http://schemas.microsoft.com/office/drawing/2014/main" xmlns="" id="{6B94FD07-E8F7-4C24-BFC7-E1269AC4CA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49" name="Text Box 344">
          <a:extLst>
            <a:ext uri="{FF2B5EF4-FFF2-40B4-BE49-F238E27FC236}">
              <a16:creationId xmlns:a16="http://schemas.microsoft.com/office/drawing/2014/main" xmlns="" id="{892BF3B2-8804-4CDF-A1A0-FC00DED8F7B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0" name="Text Box 345">
          <a:extLst>
            <a:ext uri="{FF2B5EF4-FFF2-40B4-BE49-F238E27FC236}">
              <a16:creationId xmlns:a16="http://schemas.microsoft.com/office/drawing/2014/main" xmlns="" id="{90A840C7-DC73-445D-B928-B44767FD375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1" name="Text Box 346">
          <a:extLst>
            <a:ext uri="{FF2B5EF4-FFF2-40B4-BE49-F238E27FC236}">
              <a16:creationId xmlns:a16="http://schemas.microsoft.com/office/drawing/2014/main" xmlns="" id="{58C34775-38D9-469A-8C7E-AF6CA5EB3E4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2" name="Text Box 347">
          <a:extLst>
            <a:ext uri="{FF2B5EF4-FFF2-40B4-BE49-F238E27FC236}">
              <a16:creationId xmlns:a16="http://schemas.microsoft.com/office/drawing/2014/main" xmlns="" id="{2DDEEC45-7707-46B7-B221-66F66B26A01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3" name="Text Box 348">
          <a:extLst>
            <a:ext uri="{FF2B5EF4-FFF2-40B4-BE49-F238E27FC236}">
              <a16:creationId xmlns:a16="http://schemas.microsoft.com/office/drawing/2014/main" xmlns="" id="{1349A834-13D8-4F7F-976C-BAF02A8B70B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4" name="Text Box 349">
          <a:extLst>
            <a:ext uri="{FF2B5EF4-FFF2-40B4-BE49-F238E27FC236}">
              <a16:creationId xmlns:a16="http://schemas.microsoft.com/office/drawing/2014/main" xmlns="" id="{EE2C8739-D2B2-4656-A664-88EB122DB45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5" name="Text Box 350">
          <a:extLst>
            <a:ext uri="{FF2B5EF4-FFF2-40B4-BE49-F238E27FC236}">
              <a16:creationId xmlns:a16="http://schemas.microsoft.com/office/drawing/2014/main" xmlns="" id="{564637D3-728E-422B-A470-16D22088B5B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6" name="Text Box 351">
          <a:extLst>
            <a:ext uri="{FF2B5EF4-FFF2-40B4-BE49-F238E27FC236}">
              <a16:creationId xmlns:a16="http://schemas.microsoft.com/office/drawing/2014/main" xmlns="" id="{B032112F-24F8-481A-B270-36BA80F3229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7" name="Text Box 352">
          <a:extLst>
            <a:ext uri="{FF2B5EF4-FFF2-40B4-BE49-F238E27FC236}">
              <a16:creationId xmlns:a16="http://schemas.microsoft.com/office/drawing/2014/main" xmlns="" id="{342019F1-1EF7-48E6-8F46-9581D72C6F1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8" name="Text Box 353">
          <a:extLst>
            <a:ext uri="{FF2B5EF4-FFF2-40B4-BE49-F238E27FC236}">
              <a16:creationId xmlns:a16="http://schemas.microsoft.com/office/drawing/2014/main" xmlns="" id="{7324B7E1-9C9B-4544-9544-2E58A3C3AD6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59" name="Text Box 354">
          <a:extLst>
            <a:ext uri="{FF2B5EF4-FFF2-40B4-BE49-F238E27FC236}">
              <a16:creationId xmlns:a16="http://schemas.microsoft.com/office/drawing/2014/main" xmlns="" id="{D373A8EE-CC72-4870-BF66-F023BE234F8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0" name="Text Box 355">
          <a:extLst>
            <a:ext uri="{FF2B5EF4-FFF2-40B4-BE49-F238E27FC236}">
              <a16:creationId xmlns:a16="http://schemas.microsoft.com/office/drawing/2014/main" xmlns="" id="{31D013BD-E73F-4101-9DCB-CA1DEAFC503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1" name="Text Box 356">
          <a:extLst>
            <a:ext uri="{FF2B5EF4-FFF2-40B4-BE49-F238E27FC236}">
              <a16:creationId xmlns:a16="http://schemas.microsoft.com/office/drawing/2014/main" xmlns="" id="{7B895875-96F3-4E16-9932-BEBEEAB7DA6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2" name="Text Box 357">
          <a:extLst>
            <a:ext uri="{FF2B5EF4-FFF2-40B4-BE49-F238E27FC236}">
              <a16:creationId xmlns:a16="http://schemas.microsoft.com/office/drawing/2014/main" xmlns="" id="{C0674A8E-9578-4D6C-B9FC-B370C160B1C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3" name="Text Box 358">
          <a:extLst>
            <a:ext uri="{FF2B5EF4-FFF2-40B4-BE49-F238E27FC236}">
              <a16:creationId xmlns:a16="http://schemas.microsoft.com/office/drawing/2014/main" xmlns="" id="{B0D95952-C0EF-4D94-8C3B-2ECE21FF8A5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4" name="Text Box 359">
          <a:extLst>
            <a:ext uri="{FF2B5EF4-FFF2-40B4-BE49-F238E27FC236}">
              <a16:creationId xmlns:a16="http://schemas.microsoft.com/office/drawing/2014/main" xmlns="" id="{2CAE4FD3-934F-48F5-8F8E-6E9C6583D4C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5" name="Text Box 360">
          <a:extLst>
            <a:ext uri="{FF2B5EF4-FFF2-40B4-BE49-F238E27FC236}">
              <a16:creationId xmlns:a16="http://schemas.microsoft.com/office/drawing/2014/main" xmlns="" id="{22E8FC26-BCB8-4FDC-A24B-2A219BF6EF9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6" name="Text Box 361">
          <a:extLst>
            <a:ext uri="{FF2B5EF4-FFF2-40B4-BE49-F238E27FC236}">
              <a16:creationId xmlns:a16="http://schemas.microsoft.com/office/drawing/2014/main" xmlns="" id="{581EFB3E-B413-4FF7-A25E-CFC88B1D924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7" name="Text Box 362">
          <a:extLst>
            <a:ext uri="{FF2B5EF4-FFF2-40B4-BE49-F238E27FC236}">
              <a16:creationId xmlns:a16="http://schemas.microsoft.com/office/drawing/2014/main" xmlns="" id="{9644B4A5-1B84-467B-B286-9321215BC9A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8" name="Text Box 363">
          <a:extLst>
            <a:ext uri="{FF2B5EF4-FFF2-40B4-BE49-F238E27FC236}">
              <a16:creationId xmlns:a16="http://schemas.microsoft.com/office/drawing/2014/main" xmlns="" id="{49AC630B-439B-4C2F-A7CA-2D1DD1EC9C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69" name="Text Box 364">
          <a:extLst>
            <a:ext uri="{FF2B5EF4-FFF2-40B4-BE49-F238E27FC236}">
              <a16:creationId xmlns:a16="http://schemas.microsoft.com/office/drawing/2014/main" xmlns="" id="{60956A31-7406-43CC-9DCA-DC1B817D8A3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0" name="Text Box 365">
          <a:extLst>
            <a:ext uri="{FF2B5EF4-FFF2-40B4-BE49-F238E27FC236}">
              <a16:creationId xmlns:a16="http://schemas.microsoft.com/office/drawing/2014/main" xmlns="" id="{44EE9322-A679-433B-9566-4BC815A1D4D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1" name="Text Box 366">
          <a:extLst>
            <a:ext uri="{FF2B5EF4-FFF2-40B4-BE49-F238E27FC236}">
              <a16:creationId xmlns:a16="http://schemas.microsoft.com/office/drawing/2014/main" xmlns="" id="{FE5027DE-F5BE-4D42-BD5D-FAD56B11678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2" name="Text Box 367">
          <a:extLst>
            <a:ext uri="{FF2B5EF4-FFF2-40B4-BE49-F238E27FC236}">
              <a16:creationId xmlns:a16="http://schemas.microsoft.com/office/drawing/2014/main" xmlns="" id="{B9F91194-CB82-449E-A354-65493015C28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3" name="Text Box 368">
          <a:extLst>
            <a:ext uri="{FF2B5EF4-FFF2-40B4-BE49-F238E27FC236}">
              <a16:creationId xmlns:a16="http://schemas.microsoft.com/office/drawing/2014/main" xmlns="" id="{51C4B6CA-BBFE-4D73-B77A-4D48419B133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4" name="Text Box 369">
          <a:extLst>
            <a:ext uri="{FF2B5EF4-FFF2-40B4-BE49-F238E27FC236}">
              <a16:creationId xmlns:a16="http://schemas.microsoft.com/office/drawing/2014/main" xmlns="" id="{6E464124-8FBB-459B-8427-D94D6636308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5" name="Text Box 370">
          <a:extLst>
            <a:ext uri="{FF2B5EF4-FFF2-40B4-BE49-F238E27FC236}">
              <a16:creationId xmlns:a16="http://schemas.microsoft.com/office/drawing/2014/main" xmlns="" id="{C81E5996-5125-4C88-887A-A460A6D5C82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6" name="Text Box 371">
          <a:extLst>
            <a:ext uri="{FF2B5EF4-FFF2-40B4-BE49-F238E27FC236}">
              <a16:creationId xmlns:a16="http://schemas.microsoft.com/office/drawing/2014/main" xmlns="" id="{0F053116-FACE-4217-9A3C-8157A90C152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7" name="Text Box 372">
          <a:extLst>
            <a:ext uri="{FF2B5EF4-FFF2-40B4-BE49-F238E27FC236}">
              <a16:creationId xmlns:a16="http://schemas.microsoft.com/office/drawing/2014/main" xmlns="" id="{4F5F7FCF-4B14-408D-8B64-0433E0A539E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8" name="Text Box 373">
          <a:extLst>
            <a:ext uri="{FF2B5EF4-FFF2-40B4-BE49-F238E27FC236}">
              <a16:creationId xmlns:a16="http://schemas.microsoft.com/office/drawing/2014/main" xmlns="" id="{20E6EBCD-736A-4FE6-BAF9-F99777BFC74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79" name="Text Box 374">
          <a:extLst>
            <a:ext uri="{FF2B5EF4-FFF2-40B4-BE49-F238E27FC236}">
              <a16:creationId xmlns:a16="http://schemas.microsoft.com/office/drawing/2014/main" xmlns="" id="{4445E6DE-23A6-47E5-BF79-967B17E2DA2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0" name="Text Box 375">
          <a:extLst>
            <a:ext uri="{FF2B5EF4-FFF2-40B4-BE49-F238E27FC236}">
              <a16:creationId xmlns:a16="http://schemas.microsoft.com/office/drawing/2014/main" xmlns="" id="{AF758A01-8207-460E-9965-57B93F5D7B1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1" name="Text Box 376">
          <a:extLst>
            <a:ext uri="{FF2B5EF4-FFF2-40B4-BE49-F238E27FC236}">
              <a16:creationId xmlns:a16="http://schemas.microsoft.com/office/drawing/2014/main" xmlns="" id="{77E4CE64-24DC-47A2-BD09-F693EDD841E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2" name="Text Box 377">
          <a:extLst>
            <a:ext uri="{FF2B5EF4-FFF2-40B4-BE49-F238E27FC236}">
              <a16:creationId xmlns:a16="http://schemas.microsoft.com/office/drawing/2014/main" xmlns="" id="{DBF5CC5A-E09D-446D-B553-E7BA5A72BB5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3" name="Text Box 378">
          <a:extLst>
            <a:ext uri="{FF2B5EF4-FFF2-40B4-BE49-F238E27FC236}">
              <a16:creationId xmlns:a16="http://schemas.microsoft.com/office/drawing/2014/main" xmlns="" id="{0871E6E2-FB05-4525-98A2-0C639F2B4C6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4" name="Text Box 379">
          <a:extLst>
            <a:ext uri="{FF2B5EF4-FFF2-40B4-BE49-F238E27FC236}">
              <a16:creationId xmlns:a16="http://schemas.microsoft.com/office/drawing/2014/main" xmlns="" id="{26ED3E25-76E0-4950-869D-30C51701070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5" name="Text Box 380">
          <a:extLst>
            <a:ext uri="{FF2B5EF4-FFF2-40B4-BE49-F238E27FC236}">
              <a16:creationId xmlns:a16="http://schemas.microsoft.com/office/drawing/2014/main" xmlns="" id="{F2E5DDD8-BAC0-4AE8-96B3-BEF163DDEF1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6" name="Text Box 381">
          <a:extLst>
            <a:ext uri="{FF2B5EF4-FFF2-40B4-BE49-F238E27FC236}">
              <a16:creationId xmlns:a16="http://schemas.microsoft.com/office/drawing/2014/main" xmlns="" id="{B7163463-1C95-4979-BA62-D54EC93D4F6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7" name="Text Box 382">
          <a:extLst>
            <a:ext uri="{FF2B5EF4-FFF2-40B4-BE49-F238E27FC236}">
              <a16:creationId xmlns:a16="http://schemas.microsoft.com/office/drawing/2014/main" xmlns="" id="{A9533A4B-AC25-4EE8-9C72-9F501A746E5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8" name="Text Box 383">
          <a:extLst>
            <a:ext uri="{FF2B5EF4-FFF2-40B4-BE49-F238E27FC236}">
              <a16:creationId xmlns:a16="http://schemas.microsoft.com/office/drawing/2014/main" xmlns="" id="{37230774-8769-4145-A53A-B49C28B159A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89" name="Text Box 384">
          <a:extLst>
            <a:ext uri="{FF2B5EF4-FFF2-40B4-BE49-F238E27FC236}">
              <a16:creationId xmlns:a16="http://schemas.microsoft.com/office/drawing/2014/main" xmlns="" id="{94CA4B96-720F-4411-8643-66D655D7619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0" name="Text Box 385">
          <a:extLst>
            <a:ext uri="{FF2B5EF4-FFF2-40B4-BE49-F238E27FC236}">
              <a16:creationId xmlns:a16="http://schemas.microsoft.com/office/drawing/2014/main" xmlns="" id="{397046B5-1997-4802-99D8-540493D5AE5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1" name="Text Box 386">
          <a:extLst>
            <a:ext uri="{FF2B5EF4-FFF2-40B4-BE49-F238E27FC236}">
              <a16:creationId xmlns:a16="http://schemas.microsoft.com/office/drawing/2014/main" xmlns="" id="{E4C347D5-3250-4FDE-84ED-168180AFADD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2" name="Text Box 387">
          <a:extLst>
            <a:ext uri="{FF2B5EF4-FFF2-40B4-BE49-F238E27FC236}">
              <a16:creationId xmlns:a16="http://schemas.microsoft.com/office/drawing/2014/main" xmlns="" id="{435193CE-BA5B-433B-B353-06FE6A9693B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3" name="Text Box 388">
          <a:extLst>
            <a:ext uri="{FF2B5EF4-FFF2-40B4-BE49-F238E27FC236}">
              <a16:creationId xmlns:a16="http://schemas.microsoft.com/office/drawing/2014/main" xmlns="" id="{41A06EED-72DD-457F-9568-E9EFAB3F67F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4" name="Text Box 389">
          <a:extLst>
            <a:ext uri="{FF2B5EF4-FFF2-40B4-BE49-F238E27FC236}">
              <a16:creationId xmlns:a16="http://schemas.microsoft.com/office/drawing/2014/main" xmlns="" id="{447BE5EB-5C17-41D4-97B8-8F9F657FA47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5" name="Text Box 390">
          <a:extLst>
            <a:ext uri="{FF2B5EF4-FFF2-40B4-BE49-F238E27FC236}">
              <a16:creationId xmlns:a16="http://schemas.microsoft.com/office/drawing/2014/main" xmlns="" id="{55DAAA40-80FB-460B-B006-4C3E5D6F7F5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6" name="Text Box 391">
          <a:extLst>
            <a:ext uri="{FF2B5EF4-FFF2-40B4-BE49-F238E27FC236}">
              <a16:creationId xmlns:a16="http://schemas.microsoft.com/office/drawing/2014/main" xmlns="" id="{0806D962-B711-4918-A640-D1A31210E2F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7" name="Text Box 392">
          <a:extLst>
            <a:ext uri="{FF2B5EF4-FFF2-40B4-BE49-F238E27FC236}">
              <a16:creationId xmlns:a16="http://schemas.microsoft.com/office/drawing/2014/main" xmlns="" id="{6BCCF014-B17D-48B7-BD15-C6EF5111F26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8" name="Text Box 393">
          <a:extLst>
            <a:ext uri="{FF2B5EF4-FFF2-40B4-BE49-F238E27FC236}">
              <a16:creationId xmlns:a16="http://schemas.microsoft.com/office/drawing/2014/main" xmlns="" id="{642826B9-3C85-4107-9036-9D8E6860CF0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799" name="Text Box 394">
          <a:extLst>
            <a:ext uri="{FF2B5EF4-FFF2-40B4-BE49-F238E27FC236}">
              <a16:creationId xmlns:a16="http://schemas.microsoft.com/office/drawing/2014/main" xmlns="" id="{B2B62F34-AB95-4212-9EF3-AE5DFF65C11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0" name="Text Box 395">
          <a:extLst>
            <a:ext uri="{FF2B5EF4-FFF2-40B4-BE49-F238E27FC236}">
              <a16:creationId xmlns:a16="http://schemas.microsoft.com/office/drawing/2014/main" xmlns="" id="{87D006B0-BA0A-4D47-AE09-4EAA36F4AFE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1" name="Text Box 396">
          <a:extLst>
            <a:ext uri="{FF2B5EF4-FFF2-40B4-BE49-F238E27FC236}">
              <a16:creationId xmlns:a16="http://schemas.microsoft.com/office/drawing/2014/main" xmlns="" id="{BAE01F67-8995-4702-B884-1429743D9D5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2" name="Text Box 397">
          <a:extLst>
            <a:ext uri="{FF2B5EF4-FFF2-40B4-BE49-F238E27FC236}">
              <a16:creationId xmlns:a16="http://schemas.microsoft.com/office/drawing/2014/main" xmlns="" id="{6CEFEE74-7F55-4E94-89AA-0EB6147684E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3" name="Text Box 398">
          <a:extLst>
            <a:ext uri="{FF2B5EF4-FFF2-40B4-BE49-F238E27FC236}">
              <a16:creationId xmlns:a16="http://schemas.microsoft.com/office/drawing/2014/main" xmlns="" id="{1AB89B28-FD89-48F0-A857-A0A2309E349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4" name="Text Box 399">
          <a:extLst>
            <a:ext uri="{FF2B5EF4-FFF2-40B4-BE49-F238E27FC236}">
              <a16:creationId xmlns:a16="http://schemas.microsoft.com/office/drawing/2014/main" xmlns="" id="{75254E6E-5EC5-467C-AC0B-433E5D3B3F6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5" name="Text Box 400">
          <a:extLst>
            <a:ext uri="{FF2B5EF4-FFF2-40B4-BE49-F238E27FC236}">
              <a16:creationId xmlns:a16="http://schemas.microsoft.com/office/drawing/2014/main" xmlns="" id="{7AD5E290-E6DE-4F7F-BE70-9E629DD3345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6" name="Text Box 401">
          <a:extLst>
            <a:ext uri="{FF2B5EF4-FFF2-40B4-BE49-F238E27FC236}">
              <a16:creationId xmlns:a16="http://schemas.microsoft.com/office/drawing/2014/main" xmlns="" id="{FD29725E-4DBF-4745-BBB3-CBB92F7F6C9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7" name="Text Box 402">
          <a:extLst>
            <a:ext uri="{FF2B5EF4-FFF2-40B4-BE49-F238E27FC236}">
              <a16:creationId xmlns:a16="http://schemas.microsoft.com/office/drawing/2014/main" xmlns="" id="{D2A4AC34-7B90-45F2-8B8F-9E5B7390C1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8" name="Text Box 403">
          <a:extLst>
            <a:ext uri="{FF2B5EF4-FFF2-40B4-BE49-F238E27FC236}">
              <a16:creationId xmlns:a16="http://schemas.microsoft.com/office/drawing/2014/main" xmlns="" id="{4901717F-944E-4AFE-ADC9-592DFEF06F2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09" name="Text Box 404">
          <a:extLst>
            <a:ext uri="{FF2B5EF4-FFF2-40B4-BE49-F238E27FC236}">
              <a16:creationId xmlns:a16="http://schemas.microsoft.com/office/drawing/2014/main" xmlns="" id="{052CA233-2622-42A6-9C0A-A4D5467213B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0" name="Text Box 405">
          <a:extLst>
            <a:ext uri="{FF2B5EF4-FFF2-40B4-BE49-F238E27FC236}">
              <a16:creationId xmlns:a16="http://schemas.microsoft.com/office/drawing/2014/main" xmlns="" id="{33248DC4-EE5B-4249-ABA0-B5720018470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1" name="Text Box 406">
          <a:extLst>
            <a:ext uri="{FF2B5EF4-FFF2-40B4-BE49-F238E27FC236}">
              <a16:creationId xmlns:a16="http://schemas.microsoft.com/office/drawing/2014/main" xmlns="" id="{A7647E70-D140-495D-B148-1355C732B5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2" name="Text Box 407">
          <a:extLst>
            <a:ext uri="{FF2B5EF4-FFF2-40B4-BE49-F238E27FC236}">
              <a16:creationId xmlns:a16="http://schemas.microsoft.com/office/drawing/2014/main" xmlns="" id="{219A1026-7FCF-4510-8DEA-D454EF61704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3" name="Text Box 408">
          <a:extLst>
            <a:ext uri="{FF2B5EF4-FFF2-40B4-BE49-F238E27FC236}">
              <a16:creationId xmlns:a16="http://schemas.microsoft.com/office/drawing/2014/main" xmlns="" id="{D885E28C-3127-4E8E-909B-799F67068DD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4" name="Text Box 409">
          <a:extLst>
            <a:ext uri="{FF2B5EF4-FFF2-40B4-BE49-F238E27FC236}">
              <a16:creationId xmlns:a16="http://schemas.microsoft.com/office/drawing/2014/main" xmlns="" id="{CFED711C-4461-43B9-AC81-C5C75F3A596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5" name="Text Box 410">
          <a:extLst>
            <a:ext uri="{FF2B5EF4-FFF2-40B4-BE49-F238E27FC236}">
              <a16:creationId xmlns:a16="http://schemas.microsoft.com/office/drawing/2014/main" xmlns="" id="{C8464A4E-005B-49FD-ABB2-3079A25DFFB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6" name="Text Box 411">
          <a:extLst>
            <a:ext uri="{FF2B5EF4-FFF2-40B4-BE49-F238E27FC236}">
              <a16:creationId xmlns:a16="http://schemas.microsoft.com/office/drawing/2014/main" xmlns="" id="{08C9AAA2-C575-44A6-8251-C7C4BFD7162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7" name="Text Box 412">
          <a:extLst>
            <a:ext uri="{FF2B5EF4-FFF2-40B4-BE49-F238E27FC236}">
              <a16:creationId xmlns:a16="http://schemas.microsoft.com/office/drawing/2014/main" xmlns="" id="{08542053-7E2E-41A7-8E14-CCF93BD7E1A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8" name="Text Box 413">
          <a:extLst>
            <a:ext uri="{FF2B5EF4-FFF2-40B4-BE49-F238E27FC236}">
              <a16:creationId xmlns:a16="http://schemas.microsoft.com/office/drawing/2014/main" xmlns="" id="{F3A0176C-3D7D-4E55-BB05-D470D17FC5B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19" name="Text Box 414">
          <a:extLst>
            <a:ext uri="{FF2B5EF4-FFF2-40B4-BE49-F238E27FC236}">
              <a16:creationId xmlns:a16="http://schemas.microsoft.com/office/drawing/2014/main" xmlns="" id="{EDB9C20F-402D-44BB-9FC2-E0FBBADB45B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0" name="Text Box 415">
          <a:extLst>
            <a:ext uri="{FF2B5EF4-FFF2-40B4-BE49-F238E27FC236}">
              <a16:creationId xmlns:a16="http://schemas.microsoft.com/office/drawing/2014/main" xmlns="" id="{A647EA83-F01B-4209-838A-604F4824A3D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1" name="Text Box 416">
          <a:extLst>
            <a:ext uri="{FF2B5EF4-FFF2-40B4-BE49-F238E27FC236}">
              <a16:creationId xmlns:a16="http://schemas.microsoft.com/office/drawing/2014/main" xmlns="" id="{6D404057-18D8-42E9-91FB-126BEFE055D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2" name="Text Box 417">
          <a:extLst>
            <a:ext uri="{FF2B5EF4-FFF2-40B4-BE49-F238E27FC236}">
              <a16:creationId xmlns:a16="http://schemas.microsoft.com/office/drawing/2014/main" xmlns="" id="{987947E0-4C03-4DAB-AA6B-6DE43C39692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3" name="Text Box 418">
          <a:extLst>
            <a:ext uri="{FF2B5EF4-FFF2-40B4-BE49-F238E27FC236}">
              <a16:creationId xmlns:a16="http://schemas.microsoft.com/office/drawing/2014/main" xmlns="" id="{422FCD51-AAF4-465F-B374-9BB7FF73758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4" name="Text Box 419">
          <a:extLst>
            <a:ext uri="{FF2B5EF4-FFF2-40B4-BE49-F238E27FC236}">
              <a16:creationId xmlns:a16="http://schemas.microsoft.com/office/drawing/2014/main" xmlns="" id="{39B548C1-422B-41B9-B1B7-E7AAE706819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5" name="Text Box 420">
          <a:extLst>
            <a:ext uri="{FF2B5EF4-FFF2-40B4-BE49-F238E27FC236}">
              <a16:creationId xmlns:a16="http://schemas.microsoft.com/office/drawing/2014/main" xmlns="" id="{69111D82-E5D5-4F50-A4A0-FEE81E3926A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6" name="Text Box 421">
          <a:extLst>
            <a:ext uri="{FF2B5EF4-FFF2-40B4-BE49-F238E27FC236}">
              <a16:creationId xmlns:a16="http://schemas.microsoft.com/office/drawing/2014/main" xmlns="" id="{9B17220F-CD40-493C-9137-072F20A4A7B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7" name="Text Box 422">
          <a:extLst>
            <a:ext uri="{FF2B5EF4-FFF2-40B4-BE49-F238E27FC236}">
              <a16:creationId xmlns:a16="http://schemas.microsoft.com/office/drawing/2014/main" xmlns="" id="{9DB3F696-5EAF-411A-A661-8FCE8D8F237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8" name="Text Box 423">
          <a:extLst>
            <a:ext uri="{FF2B5EF4-FFF2-40B4-BE49-F238E27FC236}">
              <a16:creationId xmlns:a16="http://schemas.microsoft.com/office/drawing/2014/main" xmlns="" id="{E04E38FD-4E79-435C-9492-09457B7FD54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29" name="Text Box 424">
          <a:extLst>
            <a:ext uri="{FF2B5EF4-FFF2-40B4-BE49-F238E27FC236}">
              <a16:creationId xmlns:a16="http://schemas.microsoft.com/office/drawing/2014/main" xmlns="" id="{8DB03FF3-340E-4FE1-ABEA-DA1B6711C29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0" name="Text Box 425">
          <a:extLst>
            <a:ext uri="{FF2B5EF4-FFF2-40B4-BE49-F238E27FC236}">
              <a16:creationId xmlns:a16="http://schemas.microsoft.com/office/drawing/2014/main" xmlns="" id="{21A88603-9021-4C8C-B017-CC321CBFC2A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1" name="Text Box 426">
          <a:extLst>
            <a:ext uri="{FF2B5EF4-FFF2-40B4-BE49-F238E27FC236}">
              <a16:creationId xmlns:a16="http://schemas.microsoft.com/office/drawing/2014/main" xmlns="" id="{0DB4E860-3558-4327-9EF0-4C371AAE973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2" name="Text Box 427">
          <a:extLst>
            <a:ext uri="{FF2B5EF4-FFF2-40B4-BE49-F238E27FC236}">
              <a16:creationId xmlns:a16="http://schemas.microsoft.com/office/drawing/2014/main" xmlns="" id="{471CCB27-046A-4615-893A-E61D113906B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3" name="Text Box 428">
          <a:extLst>
            <a:ext uri="{FF2B5EF4-FFF2-40B4-BE49-F238E27FC236}">
              <a16:creationId xmlns:a16="http://schemas.microsoft.com/office/drawing/2014/main" xmlns="" id="{B2342D0F-BE87-428C-9F63-08BA5FFAFB3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4" name="Text Box 429">
          <a:extLst>
            <a:ext uri="{FF2B5EF4-FFF2-40B4-BE49-F238E27FC236}">
              <a16:creationId xmlns:a16="http://schemas.microsoft.com/office/drawing/2014/main" xmlns="" id="{1BB87C26-8528-4891-8D60-AC67B83D9E5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5" name="Text Box 430">
          <a:extLst>
            <a:ext uri="{FF2B5EF4-FFF2-40B4-BE49-F238E27FC236}">
              <a16:creationId xmlns:a16="http://schemas.microsoft.com/office/drawing/2014/main" xmlns="" id="{85605212-C71D-42DD-AA1E-2348026C4E7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6" name="Text Box 431">
          <a:extLst>
            <a:ext uri="{FF2B5EF4-FFF2-40B4-BE49-F238E27FC236}">
              <a16:creationId xmlns:a16="http://schemas.microsoft.com/office/drawing/2014/main" xmlns="" id="{1BC2D993-42E2-4455-B28C-05709A0BF39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7" name="Text Box 432">
          <a:extLst>
            <a:ext uri="{FF2B5EF4-FFF2-40B4-BE49-F238E27FC236}">
              <a16:creationId xmlns:a16="http://schemas.microsoft.com/office/drawing/2014/main" xmlns="" id="{AF911F0D-0D2D-4491-8A4A-7639C8404A7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8" name="Text Box 433">
          <a:extLst>
            <a:ext uri="{FF2B5EF4-FFF2-40B4-BE49-F238E27FC236}">
              <a16:creationId xmlns:a16="http://schemas.microsoft.com/office/drawing/2014/main" xmlns="" id="{5DC28EF4-B95C-49D6-8E6D-201709371AB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39" name="Text Box 434">
          <a:extLst>
            <a:ext uri="{FF2B5EF4-FFF2-40B4-BE49-F238E27FC236}">
              <a16:creationId xmlns:a16="http://schemas.microsoft.com/office/drawing/2014/main" xmlns="" id="{11AC1553-D053-4761-B796-2050308904C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0" name="Text Box 435">
          <a:extLst>
            <a:ext uri="{FF2B5EF4-FFF2-40B4-BE49-F238E27FC236}">
              <a16:creationId xmlns:a16="http://schemas.microsoft.com/office/drawing/2014/main" xmlns="" id="{D5D07276-85F6-4011-B27B-E97E20828F2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1" name="Text Box 436">
          <a:extLst>
            <a:ext uri="{FF2B5EF4-FFF2-40B4-BE49-F238E27FC236}">
              <a16:creationId xmlns:a16="http://schemas.microsoft.com/office/drawing/2014/main" xmlns="" id="{3B342C81-7657-4C26-B092-CF014DEBF2C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2" name="Text Box 437">
          <a:extLst>
            <a:ext uri="{FF2B5EF4-FFF2-40B4-BE49-F238E27FC236}">
              <a16:creationId xmlns:a16="http://schemas.microsoft.com/office/drawing/2014/main" xmlns="" id="{A4D56353-3BDE-4D27-9413-E6CF207BFC3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3" name="Text Box 438">
          <a:extLst>
            <a:ext uri="{FF2B5EF4-FFF2-40B4-BE49-F238E27FC236}">
              <a16:creationId xmlns:a16="http://schemas.microsoft.com/office/drawing/2014/main" xmlns="" id="{D4456795-47C4-4497-97C2-80248E52A6B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4" name="Text Box 439">
          <a:extLst>
            <a:ext uri="{FF2B5EF4-FFF2-40B4-BE49-F238E27FC236}">
              <a16:creationId xmlns:a16="http://schemas.microsoft.com/office/drawing/2014/main" xmlns="" id="{E90DB0E9-7F92-4BB9-B411-00279D9B3A4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5" name="Text Box 440">
          <a:extLst>
            <a:ext uri="{FF2B5EF4-FFF2-40B4-BE49-F238E27FC236}">
              <a16:creationId xmlns:a16="http://schemas.microsoft.com/office/drawing/2014/main" xmlns="" id="{66912930-980B-4AAF-934D-34924568299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6" name="Text Box 441">
          <a:extLst>
            <a:ext uri="{FF2B5EF4-FFF2-40B4-BE49-F238E27FC236}">
              <a16:creationId xmlns:a16="http://schemas.microsoft.com/office/drawing/2014/main" xmlns="" id="{819F133F-93ED-4806-916D-68E2EBA6DD5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7" name="Text Box 442">
          <a:extLst>
            <a:ext uri="{FF2B5EF4-FFF2-40B4-BE49-F238E27FC236}">
              <a16:creationId xmlns:a16="http://schemas.microsoft.com/office/drawing/2014/main" xmlns="" id="{4D5A5098-0B42-462F-8E8E-B7AF085F58B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8" name="Text Box 443">
          <a:extLst>
            <a:ext uri="{FF2B5EF4-FFF2-40B4-BE49-F238E27FC236}">
              <a16:creationId xmlns:a16="http://schemas.microsoft.com/office/drawing/2014/main" xmlns="" id="{9A00CEE2-1953-48A6-B862-84A644DD036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49" name="Text Box 444">
          <a:extLst>
            <a:ext uri="{FF2B5EF4-FFF2-40B4-BE49-F238E27FC236}">
              <a16:creationId xmlns:a16="http://schemas.microsoft.com/office/drawing/2014/main" xmlns="" id="{492CA279-7777-4E1A-80E2-6C4C079DB4B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0" name="Text Box 445">
          <a:extLst>
            <a:ext uri="{FF2B5EF4-FFF2-40B4-BE49-F238E27FC236}">
              <a16:creationId xmlns:a16="http://schemas.microsoft.com/office/drawing/2014/main" xmlns="" id="{B7423999-0768-4D47-9672-44CDDA2392A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1" name="Text Box 446">
          <a:extLst>
            <a:ext uri="{FF2B5EF4-FFF2-40B4-BE49-F238E27FC236}">
              <a16:creationId xmlns:a16="http://schemas.microsoft.com/office/drawing/2014/main" xmlns="" id="{2C25B932-168C-4981-909A-F70781BB24C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2" name="Text Box 447">
          <a:extLst>
            <a:ext uri="{FF2B5EF4-FFF2-40B4-BE49-F238E27FC236}">
              <a16:creationId xmlns:a16="http://schemas.microsoft.com/office/drawing/2014/main" xmlns="" id="{83BA954B-3335-41FD-B9F7-33A9E5AD850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3" name="Text Box 448">
          <a:extLst>
            <a:ext uri="{FF2B5EF4-FFF2-40B4-BE49-F238E27FC236}">
              <a16:creationId xmlns:a16="http://schemas.microsoft.com/office/drawing/2014/main" xmlns="" id="{6AF3DFB4-CF98-4E2C-9CD6-F1555D61C25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4" name="Text Box 449">
          <a:extLst>
            <a:ext uri="{FF2B5EF4-FFF2-40B4-BE49-F238E27FC236}">
              <a16:creationId xmlns:a16="http://schemas.microsoft.com/office/drawing/2014/main" xmlns="" id="{62CE5AB8-7943-4446-8F93-2CECF6D27CA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5" name="Text Box 450">
          <a:extLst>
            <a:ext uri="{FF2B5EF4-FFF2-40B4-BE49-F238E27FC236}">
              <a16:creationId xmlns:a16="http://schemas.microsoft.com/office/drawing/2014/main" xmlns="" id="{C1FC630F-8CEB-463D-B972-AD1095057FF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6" name="Text Box 451">
          <a:extLst>
            <a:ext uri="{FF2B5EF4-FFF2-40B4-BE49-F238E27FC236}">
              <a16:creationId xmlns:a16="http://schemas.microsoft.com/office/drawing/2014/main" xmlns="" id="{79CD12D7-70E7-48D7-B70D-656815CD5B4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7" name="Text Box 452">
          <a:extLst>
            <a:ext uri="{FF2B5EF4-FFF2-40B4-BE49-F238E27FC236}">
              <a16:creationId xmlns:a16="http://schemas.microsoft.com/office/drawing/2014/main" xmlns="" id="{BBF8BADF-7B48-40C0-8CF4-FC3F8166ACC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8" name="Text Box 453">
          <a:extLst>
            <a:ext uri="{FF2B5EF4-FFF2-40B4-BE49-F238E27FC236}">
              <a16:creationId xmlns:a16="http://schemas.microsoft.com/office/drawing/2014/main" xmlns="" id="{D9EB3A4F-AAB5-4355-B7F7-D4CC794714E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59" name="Text Box 454">
          <a:extLst>
            <a:ext uri="{FF2B5EF4-FFF2-40B4-BE49-F238E27FC236}">
              <a16:creationId xmlns:a16="http://schemas.microsoft.com/office/drawing/2014/main" xmlns="" id="{452FFF82-53F1-4158-A023-288B2B2CF10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0" name="Text Box 455">
          <a:extLst>
            <a:ext uri="{FF2B5EF4-FFF2-40B4-BE49-F238E27FC236}">
              <a16:creationId xmlns:a16="http://schemas.microsoft.com/office/drawing/2014/main" xmlns="" id="{E0B1802F-CA37-4FDD-BEFC-8C116A2D600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1" name="Text Box 456">
          <a:extLst>
            <a:ext uri="{FF2B5EF4-FFF2-40B4-BE49-F238E27FC236}">
              <a16:creationId xmlns:a16="http://schemas.microsoft.com/office/drawing/2014/main" xmlns="" id="{611AC25C-5A03-4E95-9B0D-FB0843D148A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2" name="Text Box 457">
          <a:extLst>
            <a:ext uri="{FF2B5EF4-FFF2-40B4-BE49-F238E27FC236}">
              <a16:creationId xmlns:a16="http://schemas.microsoft.com/office/drawing/2014/main" xmlns="" id="{06BC5D42-3FE4-46C9-B404-915FCA11CFE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3" name="Text Box 458">
          <a:extLst>
            <a:ext uri="{FF2B5EF4-FFF2-40B4-BE49-F238E27FC236}">
              <a16:creationId xmlns:a16="http://schemas.microsoft.com/office/drawing/2014/main" xmlns="" id="{DBEE5B01-1E36-4ABD-9357-68C2CCEA1C3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4" name="Text Box 459">
          <a:extLst>
            <a:ext uri="{FF2B5EF4-FFF2-40B4-BE49-F238E27FC236}">
              <a16:creationId xmlns:a16="http://schemas.microsoft.com/office/drawing/2014/main" xmlns="" id="{A53B1E9E-992F-497B-9446-15B73C5A2E6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5" name="Text Box 460">
          <a:extLst>
            <a:ext uri="{FF2B5EF4-FFF2-40B4-BE49-F238E27FC236}">
              <a16:creationId xmlns:a16="http://schemas.microsoft.com/office/drawing/2014/main" xmlns="" id="{1A5026CA-A5DC-4CB1-BCE2-F82E3582BA6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6" name="Text Box 461">
          <a:extLst>
            <a:ext uri="{FF2B5EF4-FFF2-40B4-BE49-F238E27FC236}">
              <a16:creationId xmlns:a16="http://schemas.microsoft.com/office/drawing/2014/main" xmlns="" id="{3187B202-E6CB-414A-B221-B671FF68999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7" name="Text Box 462">
          <a:extLst>
            <a:ext uri="{FF2B5EF4-FFF2-40B4-BE49-F238E27FC236}">
              <a16:creationId xmlns:a16="http://schemas.microsoft.com/office/drawing/2014/main" xmlns="" id="{F37C57E1-CD4C-4EF5-B35C-1750E04090E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8" name="Text Box 463">
          <a:extLst>
            <a:ext uri="{FF2B5EF4-FFF2-40B4-BE49-F238E27FC236}">
              <a16:creationId xmlns:a16="http://schemas.microsoft.com/office/drawing/2014/main" xmlns="" id="{04F4E0AD-6E9C-4127-9312-AA6DF6631BB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69" name="Text Box 464">
          <a:extLst>
            <a:ext uri="{FF2B5EF4-FFF2-40B4-BE49-F238E27FC236}">
              <a16:creationId xmlns:a16="http://schemas.microsoft.com/office/drawing/2014/main" xmlns="" id="{9EA5E0D8-77E9-45DE-98A4-29825FD600D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0" name="Text Box 465">
          <a:extLst>
            <a:ext uri="{FF2B5EF4-FFF2-40B4-BE49-F238E27FC236}">
              <a16:creationId xmlns:a16="http://schemas.microsoft.com/office/drawing/2014/main" xmlns="" id="{E0F7E422-3EB0-4924-B267-E1F4E485624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1" name="Text Box 466">
          <a:extLst>
            <a:ext uri="{FF2B5EF4-FFF2-40B4-BE49-F238E27FC236}">
              <a16:creationId xmlns:a16="http://schemas.microsoft.com/office/drawing/2014/main" xmlns="" id="{78C64D9C-B755-4C99-8218-682701F0801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2" name="Text Box 467">
          <a:extLst>
            <a:ext uri="{FF2B5EF4-FFF2-40B4-BE49-F238E27FC236}">
              <a16:creationId xmlns:a16="http://schemas.microsoft.com/office/drawing/2014/main" xmlns="" id="{D712189F-2CE5-46A3-A8F8-697AA69BA54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3" name="Text Box 468">
          <a:extLst>
            <a:ext uri="{FF2B5EF4-FFF2-40B4-BE49-F238E27FC236}">
              <a16:creationId xmlns:a16="http://schemas.microsoft.com/office/drawing/2014/main" xmlns="" id="{7D6E9DEE-824A-4F69-8D4E-7CC1F3D5122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4" name="Text Box 469">
          <a:extLst>
            <a:ext uri="{FF2B5EF4-FFF2-40B4-BE49-F238E27FC236}">
              <a16:creationId xmlns:a16="http://schemas.microsoft.com/office/drawing/2014/main" xmlns="" id="{73A0AFBB-43AB-4A7E-99DF-C1A612BB8C3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5" name="Text Box 470">
          <a:extLst>
            <a:ext uri="{FF2B5EF4-FFF2-40B4-BE49-F238E27FC236}">
              <a16:creationId xmlns:a16="http://schemas.microsoft.com/office/drawing/2014/main" xmlns="" id="{FA5E60C6-8DD6-4045-A7E1-860AFCDD72E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6" name="Text Box 471">
          <a:extLst>
            <a:ext uri="{FF2B5EF4-FFF2-40B4-BE49-F238E27FC236}">
              <a16:creationId xmlns:a16="http://schemas.microsoft.com/office/drawing/2014/main" xmlns="" id="{8A858475-EE74-46B4-937F-A3F6F682479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7" name="Text Box 472">
          <a:extLst>
            <a:ext uri="{FF2B5EF4-FFF2-40B4-BE49-F238E27FC236}">
              <a16:creationId xmlns:a16="http://schemas.microsoft.com/office/drawing/2014/main" xmlns="" id="{53C50845-28EA-4740-BF27-4DF2EAF9953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8" name="Text Box 473">
          <a:extLst>
            <a:ext uri="{FF2B5EF4-FFF2-40B4-BE49-F238E27FC236}">
              <a16:creationId xmlns:a16="http://schemas.microsoft.com/office/drawing/2014/main" xmlns="" id="{985A511D-50E9-4098-B62E-EC9958159F0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79" name="Text Box 474">
          <a:extLst>
            <a:ext uri="{FF2B5EF4-FFF2-40B4-BE49-F238E27FC236}">
              <a16:creationId xmlns:a16="http://schemas.microsoft.com/office/drawing/2014/main" xmlns="" id="{59967013-64CD-4DC0-9489-B3279BE89A5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0" name="Text Box 475">
          <a:extLst>
            <a:ext uri="{FF2B5EF4-FFF2-40B4-BE49-F238E27FC236}">
              <a16:creationId xmlns:a16="http://schemas.microsoft.com/office/drawing/2014/main" xmlns="" id="{211A533A-ADAC-43CD-BA07-8972ECD64AD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1" name="Text Box 476">
          <a:extLst>
            <a:ext uri="{FF2B5EF4-FFF2-40B4-BE49-F238E27FC236}">
              <a16:creationId xmlns:a16="http://schemas.microsoft.com/office/drawing/2014/main" xmlns="" id="{4EA7BBFF-6A78-41B3-A0EB-AD0F5679D8D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2" name="Text Box 477">
          <a:extLst>
            <a:ext uri="{FF2B5EF4-FFF2-40B4-BE49-F238E27FC236}">
              <a16:creationId xmlns:a16="http://schemas.microsoft.com/office/drawing/2014/main" xmlns="" id="{9A54E213-E4E6-4CC8-BD97-ED15CF85BE4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3" name="Text Box 478">
          <a:extLst>
            <a:ext uri="{FF2B5EF4-FFF2-40B4-BE49-F238E27FC236}">
              <a16:creationId xmlns:a16="http://schemas.microsoft.com/office/drawing/2014/main" xmlns="" id="{0B019367-BC6E-4F44-AAE2-9434F6475CA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4" name="Text Box 479">
          <a:extLst>
            <a:ext uri="{FF2B5EF4-FFF2-40B4-BE49-F238E27FC236}">
              <a16:creationId xmlns:a16="http://schemas.microsoft.com/office/drawing/2014/main" xmlns="" id="{8B77F1D6-B39F-4C80-B2B4-6737707D929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5" name="Text Box 480">
          <a:extLst>
            <a:ext uri="{FF2B5EF4-FFF2-40B4-BE49-F238E27FC236}">
              <a16:creationId xmlns:a16="http://schemas.microsoft.com/office/drawing/2014/main" xmlns="" id="{DF02A349-58F8-4377-BA86-1298EA1F72C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6" name="Text Box 481">
          <a:extLst>
            <a:ext uri="{FF2B5EF4-FFF2-40B4-BE49-F238E27FC236}">
              <a16:creationId xmlns:a16="http://schemas.microsoft.com/office/drawing/2014/main" xmlns="" id="{67EDEBA7-E563-4805-8539-7620A5AC293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7" name="Text Box 482">
          <a:extLst>
            <a:ext uri="{FF2B5EF4-FFF2-40B4-BE49-F238E27FC236}">
              <a16:creationId xmlns:a16="http://schemas.microsoft.com/office/drawing/2014/main" xmlns="" id="{CD7B40E9-2AC4-4068-9327-294E33FC746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8" name="Text Box 483">
          <a:extLst>
            <a:ext uri="{FF2B5EF4-FFF2-40B4-BE49-F238E27FC236}">
              <a16:creationId xmlns:a16="http://schemas.microsoft.com/office/drawing/2014/main" xmlns="" id="{BE62747C-C697-43E8-B3FB-DDCC23462D7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89" name="Text Box 484">
          <a:extLst>
            <a:ext uri="{FF2B5EF4-FFF2-40B4-BE49-F238E27FC236}">
              <a16:creationId xmlns:a16="http://schemas.microsoft.com/office/drawing/2014/main" xmlns="" id="{BA251747-B798-4F24-B966-1619F23BC78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0" name="Text Box 485">
          <a:extLst>
            <a:ext uri="{FF2B5EF4-FFF2-40B4-BE49-F238E27FC236}">
              <a16:creationId xmlns:a16="http://schemas.microsoft.com/office/drawing/2014/main" xmlns="" id="{F0549B5D-A49F-475F-8051-D769EDEDBBB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1" name="Text Box 486">
          <a:extLst>
            <a:ext uri="{FF2B5EF4-FFF2-40B4-BE49-F238E27FC236}">
              <a16:creationId xmlns:a16="http://schemas.microsoft.com/office/drawing/2014/main" xmlns="" id="{3DBCAB3E-6814-4879-B35F-6AF3953E4D5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2" name="Text Box 487">
          <a:extLst>
            <a:ext uri="{FF2B5EF4-FFF2-40B4-BE49-F238E27FC236}">
              <a16:creationId xmlns:a16="http://schemas.microsoft.com/office/drawing/2014/main" xmlns="" id="{054E552F-EBFE-4C5B-B58F-494E93AAF5B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3" name="Text Box 488">
          <a:extLst>
            <a:ext uri="{FF2B5EF4-FFF2-40B4-BE49-F238E27FC236}">
              <a16:creationId xmlns:a16="http://schemas.microsoft.com/office/drawing/2014/main" xmlns="" id="{DA7999F1-451B-4B4E-9D58-A1CE3521F7E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4" name="Text Box 489">
          <a:extLst>
            <a:ext uri="{FF2B5EF4-FFF2-40B4-BE49-F238E27FC236}">
              <a16:creationId xmlns:a16="http://schemas.microsoft.com/office/drawing/2014/main" xmlns="" id="{75DA9E9B-1DD1-4A72-8ABD-09F3FE323B2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5" name="Text Box 490">
          <a:extLst>
            <a:ext uri="{FF2B5EF4-FFF2-40B4-BE49-F238E27FC236}">
              <a16:creationId xmlns:a16="http://schemas.microsoft.com/office/drawing/2014/main" xmlns="" id="{12BB88CA-C8BA-4AEE-B92E-4A591225A23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6" name="Text Box 491">
          <a:extLst>
            <a:ext uri="{FF2B5EF4-FFF2-40B4-BE49-F238E27FC236}">
              <a16:creationId xmlns:a16="http://schemas.microsoft.com/office/drawing/2014/main" xmlns="" id="{A37BDF43-E7B9-4C6B-9746-918A0146A17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7" name="Text Box 492">
          <a:extLst>
            <a:ext uri="{FF2B5EF4-FFF2-40B4-BE49-F238E27FC236}">
              <a16:creationId xmlns:a16="http://schemas.microsoft.com/office/drawing/2014/main" xmlns="" id="{005620F6-B9D6-41F5-BF40-7AD4E5CCC4A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8" name="Text Box 493">
          <a:extLst>
            <a:ext uri="{FF2B5EF4-FFF2-40B4-BE49-F238E27FC236}">
              <a16:creationId xmlns:a16="http://schemas.microsoft.com/office/drawing/2014/main" xmlns="" id="{E3EE1353-A45D-4A6E-BCBD-AF85D0DCCB2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899" name="Text Box 494">
          <a:extLst>
            <a:ext uri="{FF2B5EF4-FFF2-40B4-BE49-F238E27FC236}">
              <a16:creationId xmlns:a16="http://schemas.microsoft.com/office/drawing/2014/main" xmlns="" id="{1B0F3DFD-25C1-4358-8BC4-C9892B74949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0" name="Text Box 495">
          <a:extLst>
            <a:ext uri="{FF2B5EF4-FFF2-40B4-BE49-F238E27FC236}">
              <a16:creationId xmlns:a16="http://schemas.microsoft.com/office/drawing/2014/main" xmlns="" id="{F71CA3CC-6014-4F27-B595-EE0DBAA4EF0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1" name="Text Box 496">
          <a:extLst>
            <a:ext uri="{FF2B5EF4-FFF2-40B4-BE49-F238E27FC236}">
              <a16:creationId xmlns:a16="http://schemas.microsoft.com/office/drawing/2014/main" xmlns="" id="{BEBAA827-6B43-48AA-B2B0-81EC6FEC988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2" name="Text Box 497">
          <a:extLst>
            <a:ext uri="{FF2B5EF4-FFF2-40B4-BE49-F238E27FC236}">
              <a16:creationId xmlns:a16="http://schemas.microsoft.com/office/drawing/2014/main" xmlns="" id="{B5A17792-947D-4E36-96DA-66F09BB5E8C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3" name="Text Box 498">
          <a:extLst>
            <a:ext uri="{FF2B5EF4-FFF2-40B4-BE49-F238E27FC236}">
              <a16:creationId xmlns:a16="http://schemas.microsoft.com/office/drawing/2014/main" xmlns="" id="{4C10EE0E-4BCB-4D99-A400-D4EB7CABCBB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4" name="Text Box 499">
          <a:extLst>
            <a:ext uri="{FF2B5EF4-FFF2-40B4-BE49-F238E27FC236}">
              <a16:creationId xmlns:a16="http://schemas.microsoft.com/office/drawing/2014/main" xmlns="" id="{528AB6F3-C0B6-43CD-B297-C67BC4FF03B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5" name="Text Box 500">
          <a:extLst>
            <a:ext uri="{FF2B5EF4-FFF2-40B4-BE49-F238E27FC236}">
              <a16:creationId xmlns:a16="http://schemas.microsoft.com/office/drawing/2014/main" xmlns="" id="{0FAAB828-BFD6-432E-A2F5-64261478DD9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6" name="Text Box 501">
          <a:extLst>
            <a:ext uri="{FF2B5EF4-FFF2-40B4-BE49-F238E27FC236}">
              <a16:creationId xmlns:a16="http://schemas.microsoft.com/office/drawing/2014/main" xmlns="" id="{F48EE799-D53E-430D-AA07-70FD0B9D2CB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7" name="Text Box 502">
          <a:extLst>
            <a:ext uri="{FF2B5EF4-FFF2-40B4-BE49-F238E27FC236}">
              <a16:creationId xmlns:a16="http://schemas.microsoft.com/office/drawing/2014/main" xmlns="" id="{E8C79589-9601-4275-B43B-1B3D0C49FD0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8" name="Text Box 503">
          <a:extLst>
            <a:ext uri="{FF2B5EF4-FFF2-40B4-BE49-F238E27FC236}">
              <a16:creationId xmlns:a16="http://schemas.microsoft.com/office/drawing/2014/main" xmlns="" id="{2E63AF9F-9F99-43B6-9BAF-763BDD405DE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09" name="Text Box 504">
          <a:extLst>
            <a:ext uri="{FF2B5EF4-FFF2-40B4-BE49-F238E27FC236}">
              <a16:creationId xmlns:a16="http://schemas.microsoft.com/office/drawing/2014/main" xmlns="" id="{69A0F6AA-485E-4881-938D-ABFE114E1CE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0" name="Text Box 505">
          <a:extLst>
            <a:ext uri="{FF2B5EF4-FFF2-40B4-BE49-F238E27FC236}">
              <a16:creationId xmlns:a16="http://schemas.microsoft.com/office/drawing/2014/main" xmlns="" id="{DB7E8CA4-4D91-4AA2-A813-17A0A6C46E4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1" name="Text Box 506">
          <a:extLst>
            <a:ext uri="{FF2B5EF4-FFF2-40B4-BE49-F238E27FC236}">
              <a16:creationId xmlns:a16="http://schemas.microsoft.com/office/drawing/2014/main" xmlns="" id="{BBFC213E-4017-4186-BFAC-A078FC8787A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2" name="Text Box 507">
          <a:extLst>
            <a:ext uri="{FF2B5EF4-FFF2-40B4-BE49-F238E27FC236}">
              <a16:creationId xmlns:a16="http://schemas.microsoft.com/office/drawing/2014/main" xmlns="" id="{4EBB4DB1-2274-47EB-B611-DCF77021FB2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3" name="Text Box 508">
          <a:extLst>
            <a:ext uri="{FF2B5EF4-FFF2-40B4-BE49-F238E27FC236}">
              <a16:creationId xmlns:a16="http://schemas.microsoft.com/office/drawing/2014/main" xmlns="" id="{F95E6396-701A-4F35-AF2E-B0F7E78CD9A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4" name="Text Box 509">
          <a:extLst>
            <a:ext uri="{FF2B5EF4-FFF2-40B4-BE49-F238E27FC236}">
              <a16:creationId xmlns:a16="http://schemas.microsoft.com/office/drawing/2014/main" xmlns="" id="{EDBDE2BA-6ECA-4B14-9A67-EEA5E94109A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5" name="Text Box 510">
          <a:extLst>
            <a:ext uri="{FF2B5EF4-FFF2-40B4-BE49-F238E27FC236}">
              <a16:creationId xmlns:a16="http://schemas.microsoft.com/office/drawing/2014/main" xmlns="" id="{903A873C-0414-4EF9-BA49-402569E9876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6" name="Text Box 511">
          <a:extLst>
            <a:ext uri="{FF2B5EF4-FFF2-40B4-BE49-F238E27FC236}">
              <a16:creationId xmlns:a16="http://schemas.microsoft.com/office/drawing/2014/main" xmlns="" id="{3DB0459A-47A1-4FA9-AE87-4B188764C8C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7" name="Text Box 512">
          <a:extLst>
            <a:ext uri="{FF2B5EF4-FFF2-40B4-BE49-F238E27FC236}">
              <a16:creationId xmlns:a16="http://schemas.microsoft.com/office/drawing/2014/main" xmlns="" id="{BCFD799E-33A9-4EC6-BA30-89B4D80D304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8" name="Text Box 513">
          <a:extLst>
            <a:ext uri="{FF2B5EF4-FFF2-40B4-BE49-F238E27FC236}">
              <a16:creationId xmlns:a16="http://schemas.microsoft.com/office/drawing/2014/main" xmlns="" id="{BEF69474-F88B-4A9D-A10C-5B361BC091D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19" name="Text Box 514">
          <a:extLst>
            <a:ext uri="{FF2B5EF4-FFF2-40B4-BE49-F238E27FC236}">
              <a16:creationId xmlns:a16="http://schemas.microsoft.com/office/drawing/2014/main" xmlns="" id="{4C6D3EA9-C59E-402A-A0B0-279034A3C26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0" name="Text Box 515">
          <a:extLst>
            <a:ext uri="{FF2B5EF4-FFF2-40B4-BE49-F238E27FC236}">
              <a16:creationId xmlns:a16="http://schemas.microsoft.com/office/drawing/2014/main" xmlns="" id="{3362CA8A-26B8-4A4B-BE96-1B503D3369E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1" name="Text Box 516">
          <a:extLst>
            <a:ext uri="{FF2B5EF4-FFF2-40B4-BE49-F238E27FC236}">
              <a16:creationId xmlns:a16="http://schemas.microsoft.com/office/drawing/2014/main" xmlns="" id="{00F4CD22-3799-4774-878F-4420123015D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2" name="Text Box 517">
          <a:extLst>
            <a:ext uri="{FF2B5EF4-FFF2-40B4-BE49-F238E27FC236}">
              <a16:creationId xmlns:a16="http://schemas.microsoft.com/office/drawing/2014/main" xmlns="" id="{E1F4F208-15C4-45DD-89EE-61B830BEBE2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3" name="Text Box 518">
          <a:extLst>
            <a:ext uri="{FF2B5EF4-FFF2-40B4-BE49-F238E27FC236}">
              <a16:creationId xmlns:a16="http://schemas.microsoft.com/office/drawing/2014/main" xmlns="" id="{E74BE74F-CC54-406A-B437-B29C793765D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4" name="Text Box 519">
          <a:extLst>
            <a:ext uri="{FF2B5EF4-FFF2-40B4-BE49-F238E27FC236}">
              <a16:creationId xmlns:a16="http://schemas.microsoft.com/office/drawing/2014/main" xmlns="" id="{3A35C06D-2894-476C-AB16-6900BFB0BE3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5" name="Text Box 520">
          <a:extLst>
            <a:ext uri="{FF2B5EF4-FFF2-40B4-BE49-F238E27FC236}">
              <a16:creationId xmlns:a16="http://schemas.microsoft.com/office/drawing/2014/main" xmlns="" id="{EAAD2D52-77E3-4BA6-9085-1B0336BCDF9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6" name="Text Box 521">
          <a:extLst>
            <a:ext uri="{FF2B5EF4-FFF2-40B4-BE49-F238E27FC236}">
              <a16:creationId xmlns:a16="http://schemas.microsoft.com/office/drawing/2014/main" xmlns="" id="{40E564CC-AA94-4D34-AB04-3349944D1E1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7" name="Text Box 522">
          <a:extLst>
            <a:ext uri="{FF2B5EF4-FFF2-40B4-BE49-F238E27FC236}">
              <a16:creationId xmlns:a16="http://schemas.microsoft.com/office/drawing/2014/main" xmlns="" id="{512A8478-6FE3-4423-87AC-DE8EEF1778F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8" name="Text Box 523">
          <a:extLst>
            <a:ext uri="{FF2B5EF4-FFF2-40B4-BE49-F238E27FC236}">
              <a16:creationId xmlns:a16="http://schemas.microsoft.com/office/drawing/2014/main" xmlns="" id="{09A305B6-26DD-42A9-8473-864E8E90733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29" name="Text Box 524">
          <a:extLst>
            <a:ext uri="{FF2B5EF4-FFF2-40B4-BE49-F238E27FC236}">
              <a16:creationId xmlns:a16="http://schemas.microsoft.com/office/drawing/2014/main" xmlns="" id="{BD4271C1-A5B8-4B9C-8C0E-4061A8E3872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0" name="Text Box 525">
          <a:extLst>
            <a:ext uri="{FF2B5EF4-FFF2-40B4-BE49-F238E27FC236}">
              <a16:creationId xmlns:a16="http://schemas.microsoft.com/office/drawing/2014/main" xmlns="" id="{5523FF5B-AC69-4812-8A32-A19D204A076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1" name="Text Box 526">
          <a:extLst>
            <a:ext uri="{FF2B5EF4-FFF2-40B4-BE49-F238E27FC236}">
              <a16:creationId xmlns:a16="http://schemas.microsoft.com/office/drawing/2014/main" xmlns="" id="{A7A6C3CC-CB12-4795-AB3C-A1C0E77195D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2" name="Text Box 527">
          <a:extLst>
            <a:ext uri="{FF2B5EF4-FFF2-40B4-BE49-F238E27FC236}">
              <a16:creationId xmlns:a16="http://schemas.microsoft.com/office/drawing/2014/main" xmlns="" id="{817CA346-1D03-4D3C-B75A-C4089413DCB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3" name="Text Box 528">
          <a:extLst>
            <a:ext uri="{FF2B5EF4-FFF2-40B4-BE49-F238E27FC236}">
              <a16:creationId xmlns:a16="http://schemas.microsoft.com/office/drawing/2014/main" xmlns="" id="{DC7F9A8B-B836-422F-BC51-BA43ED402B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4" name="Text Box 529">
          <a:extLst>
            <a:ext uri="{FF2B5EF4-FFF2-40B4-BE49-F238E27FC236}">
              <a16:creationId xmlns:a16="http://schemas.microsoft.com/office/drawing/2014/main" xmlns="" id="{B8D4502D-B449-43B0-87C1-69DCAB72056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5" name="Text Box 530">
          <a:extLst>
            <a:ext uri="{FF2B5EF4-FFF2-40B4-BE49-F238E27FC236}">
              <a16:creationId xmlns:a16="http://schemas.microsoft.com/office/drawing/2014/main" xmlns="" id="{403D6691-99C4-40ED-A97E-FB05992A206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6" name="Text Box 531">
          <a:extLst>
            <a:ext uri="{FF2B5EF4-FFF2-40B4-BE49-F238E27FC236}">
              <a16:creationId xmlns:a16="http://schemas.microsoft.com/office/drawing/2014/main" xmlns="" id="{33940415-09C6-4F99-B661-1AB1BF0EA4B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7" name="Text Box 532">
          <a:extLst>
            <a:ext uri="{FF2B5EF4-FFF2-40B4-BE49-F238E27FC236}">
              <a16:creationId xmlns:a16="http://schemas.microsoft.com/office/drawing/2014/main" xmlns="" id="{E8A08F42-D55C-45A5-982E-AB3553C53C7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8" name="Text Box 533">
          <a:extLst>
            <a:ext uri="{FF2B5EF4-FFF2-40B4-BE49-F238E27FC236}">
              <a16:creationId xmlns:a16="http://schemas.microsoft.com/office/drawing/2014/main" xmlns="" id="{51CF46BD-7FD2-4BE2-9B2E-894032FA7C4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39" name="Text Box 534">
          <a:extLst>
            <a:ext uri="{FF2B5EF4-FFF2-40B4-BE49-F238E27FC236}">
              <a16:creationId xmlns:a16="http://schemas.microsoft.com/office/drawing/2014/main" xmlns="" id="{CB74D6D6-CF72-4638-811A-58E4CD3EE5B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0" name="Text Box 535">
          <a:extLst>
            <a:ext uri="{FF2B5EF4-FFF2-40B4-BE49-F238E27FC236}">
              <a16:creationId xmlns:a16="http://schemas.microsoft.com/office/drawing/2014/main" xmlns="" id="{42C39B92-E945-4331-9544-832F9D54A9D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1" name="Text Box 536">
          <a:extLst>
            <a:ext uri="{FF2B5EF4-FFF2-40B4-BE49-F238E27FC236}">
              <a16:creationId xmlns:a16="http://schemas.microsoft.com/office/drawing/2014/main" xmlns="" id="{AB92464C-991A-4D5E-B7BA-6450384F92A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2" name="Text Box 537">
          <a:extLst>
            <a:ext uri="{FF2B5EF4-FFF2-40B4-BE49-F238E27FC236}">
              <a16:creationId xmlns:a16="http://schemas.microsoft.com/office/drawing/2014/main" xmlns="" id="{30DA61B1-B0F1-4143-B8B9-EF73BF8B24B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3" name="Text Box 538">
          <a:extLst>
            <a:ext uri="{FF2B5EF4-FFF2-40B4-BE49-F238E27FC236}">
              <a16:creationId xmlns:a16="http://schemas.microsoft.com/office/drawing/2014/main" xmlns="" id="{2AED9CDD-6A4E-4A98-B063-5C9D1408CE8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4" name="Text Box 539">
          <a:extLst>
            <a:ext uri="{FF2B5EF4-FFF2-40B4-BE49-F238E27FC236}">
              <a16:creationId xmlns:a16="http://schemas.microsoft.com/office/drawing/2014/main" xmlns="" id="{16C90502-9C3E-4A93-9490-274DC7CC25F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5" name="Text Box 540">
          <a:extLst>
            <a:ext uri="{FF2B5EF4-FFF2-40B4-BE49-F238E27FC236}">
              <a16:creationId xmlns:a16="http://schemas.microsoft.com/office/drawing/2014/main" xmlns="" id="{D119A37E-3544-4285-9018-79E871C87C9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6" name="Text Box 541">
          <a:extLst>
            <a:ext uri="{FF2B5EF4-FFF2-40B4-BE49-F238E27FC236}">
              <a16:creationId xmlns:a16="http://schemas.microsoft.com/office/drawing/2014/main" xmlns="" id="{554D09A1-370C-4C91-BB11-EB767F3FAC3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7" name="Text Box 542">
          <a:extLst>
            <a:ext uri="{FF2B5EF4-FFF2-40B4-BE49-F238E27FC236}">
              <a16:creationId xmlns:a16="http://schemas.microsoft.com/office/drawing/2014/main" xmlns="" id="{8AACC47F-F94A-4DD0-A49A-EC775573581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8" name="Text Box 543">
          <a:extLst>
            <a:ext uri="{FF2B5EF4-FFF2-40B4-BE49-F238E27FC236}">
              <a16:creationId xmlns:a16="http://schemas.microsoft.com/office/drawing/2014/main" xmlns="" id="{40010EB7-AA73-4CFF-B5EF-8A37C9082F7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49" name="Text Box 544">
          <a:extLst>
            <a:ext uri="{FF2B5EF4-FFF2-40B4-BE49-F238E27FC236}">
              <a16:creationId xmlns:a16="http://schemas.microsoft.com/office/drawing/2014/main" xmlns="" id="{6C20AF53-8884-426D-AA6D-479C4B67BAB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0" name="Text Box 545">
          <a:extLst>
            <a:ext uri="{FF2B5EF4-FFF2-40B4-BE49-F238E27FC236}">
              <a16:creationId xmlns:a16="http://schemas.microsoft.com/office/drawing/2014/main" xmlns="" id="{E4D45BDB-CC00-4C65-8CDA-8BB0DE85598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1" name="Text Box 546">
          <a:extLst>
            <a:ext uri="{FF2B5EF4-FFF2-40B4-BE49-F238E27FC236}">
              <a16:creationId xmlns:a16="http://schemas.microsoft.com/office/drawing/2014/main" xmlns="" id="{26C8F2F3-355B-4F9C-BA20-DCECF204A29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2" name="Text Box 547">
          <a:extLst>
            <a:ext uri="{FF2B5EF4-FFF2-40B4-BE49-F238E27FC236}">
              <a16:creationId xmlns:a16="http://schemas.microsoft.com/office/drawing/2014/main" xmlns="" id="{7BDE075C-4384-433D-A2E0-4B0293C8276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3" name="Text Box 548">
          <a:extLst>
            <a:ext uri="{FF2B5EF4-FFF2-40B4-BE49-F238E27FC236}">
              <a16:creationId xmlns:a16="http://schemas.microsoft.com/office/drawing/2014/main" xmlns="" id="{2771E063-A30E-4F9F-88B0-E562B78804B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4" name="Text Box 549">
          <a:extLst>
            <a:ext uri="{FF2B5EF4-FFF2-40B4-BE49-F238E27FC236}">
              <a16:creationId xmlns:a16="http://schemas.microsoft.com/office/drawing/2014/main" xmlns="" id="{2C7752E4-03A6-482A-970C-4A9015D3B84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5" name="Text Box 550">
          <a:extLst>
            <a:ext uri="{FF2B5EF4-FFF2-40B4-BE49-F238E27FC236}">
              <a16:creationId xmlns:a16="http://schemas.microsoft.com/office/drawing/2014/main" xmlns="" id="{5CDD2088-684D-41E0-8D75-811A2901A3E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6" name="Text Box 551">
          <a:extLst>
            <a:ext uri="{FF2B5EF4-FFF2-40B4-BE49-F238E27FC236}">
              <a16:creationId xmlns:a16="http://schemas.microsoft.com/office/drawing/2014/main" xmlns="" id="{981286E6-81F0-45FC-AF36-0B9B3E66E55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7" name="Text Box 552">
          <a:extLst>
            <a:ext uri="{FF2B5EF4-FFF2-40B4-BE49-F238E27FC236}">
              <a16:creationId xmlns:a16="http://schemas.microsoft.com/office/drawing/2014/main" xmlns="" id="{EB70F712-3CBF-45B1-A001-4BF012EBEF4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8" name="Text Box 553">
          <a:extLst>
            <a:ext uri="{FF2B5EF4-FFF2-40B4-BE49-F238E27FC236}">
              <a16:creationId xmlns:a16="http://schemas.microsoft.com/office/drawing/2014/main" xmlns="" id="{0C8927D2-1131-4075-AF35-1EBD335F8D7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59" name="Text Box 554">
          <a:extLst>
            <a:ext uri="{FF2B5EF4-FFF2-40B4-BE49-F238E27FC236}">
              <a16:creationId xmlns:a16="http://schemas.microsoft.com/office/drawing/2014/main" xmlns="" id="{AE3478EE-C89E-42B8-A3F0-DE8E3EC5529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0" name="Text Box 555">
          <a:extLst>
            <a:ext uri="{FF2B5EF4-FFF2-40B4-BE49-F238E27FC236}">
              <a16:creationId xmlns:a16="http://schemas.microsoft.com/office/drawing/2014/main" xmlns="" id="{AC500BE3-42AE-4F54-B5E7-75847503DC2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1" name="Text Box 556">
          <a:extLst>
            <a:ext uri="{FF2B5EF4-FFF2-40B4-BE49-F238E27FC236}">
              <a16:creationId xmlns:a16="http://schemas.microsoft.com/office/drawing/2014/main" xmlns="" id="{240F4273-B430-4CE3-A4E1-9717B20EB6D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2" name="Text Box 557">
          <a:extLst>
            <a:ext uri="{FF2B5EF4-FFF2-40B4-BE49-F238E27FC236}">
              <a16:creationId xmlns:a16="http://schemas.microsoft.com/office/drawing/2014/main" xmlns="" id="{ABE39564-0DF9-4A60-B506-760F1733F75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3" name="Text Box 558">
          <a:extLst>
            <a:ext uri="{FF2B5EF4-FFF2-40B4-BE49-F238E27FC236}">
              <a16:creationId xmlns:a16="http://schemas.microsoft.com/office/drawing/2014/main" xmlns="" id="{61046341-DD3D-45BC-8E97-241F8396434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4" name="Text Box 559">
          <a:extLst>
            <a:ext uri="{FF2B5EF4-FFF2-40B4-BE49-F238E27FC236}">
              <a16:creationId xmlns:a16="http://schemas.microsoft.com/office/drawing/2014/main" xmlns="" id="{735E68EF-A789-44FB-90FB-AC41E6666C33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5" name="Text Box 560">
          <a:extLst>
            <a:ext uri="{FF2B5EF4-FFF2-40B4-BE49-F238E27FC236}">
              <a16:creationId xmlns:a16="http://schemas.microsoft.com/office/drawing/2014/main" xmlns="" id="{ABCA78A3-3798-49A2-8823-2A85EAD075A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6" name="Text Box 561">
          <a:extLst>
            <a:ext uri="{FF2B5EF4-FFF2-40B4-BE49-F238E27FC236}">
              <a16:creationId xmlns:a16="http://schemas.microsoft.com/office/drawing/2014/main" xmlns="" id="{37D1763C-888D-4FA5-A3AF-0594F0D96B5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7" name="Text Box 562">
          <a:extLst>
            <a:ext uri="{FF2B5EF4-FFF2-40B4-BE49-F238E27FC236}">
              <a16:creationId xmlns:a16="http://schemas.microsoft.com/office/drawing/2014/main" xmlns="" id="{020DD45D-8A1B-4944-B98E-7C7AE9E9970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8" name="Text Box 563">
          <a:extLst>
            <a:ext uri="{FF2B5EF4-FFF2-40B4-BE49-F238E27FC236}">
              <a16:creationId xmlns:a16="http://schemas.microsoft.com/office/drawing/2014/main" xmlns="" id="{5D1B9591-42FE-42A2-A6EA-4CF4018B731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69" name="Text Box 564">
          <a:extLst>
            <a:ext uri="{FF2B5EF4-FFF2-40B4-BE49-F238E27FC236}">
              <a16:creationId xmlns:a16="http://schemas.microsoft.com/office/drawing/2014/main" xmlns="" id="{43246AFF-5C17-494D-BA82-6128A6B2B23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0" name="Text Box 565">
          <a:extLst>
            <a:ext uri="{FF2B5EF4-FFF2-40B4-BE49-F238E27FC236}">
              <a16:creationId xmlns:a16="http://schemas.microsoft.com/office/drawing/2014/main" xmlns="" id="{0F3FE8D8-B294-49EE-946F-273AFD61880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1" name="Text Box 566">
          <a:extLst>
            <a:ext uri="{FF2B5EF4-FFF2-40B4-BE49-F238E27FC236}">
              <a16:creationId xmlns:a16="http://schemas.microsoft.com/office/drawing/2014/main" xmlns="" id="{0C80D099-2EE8-42D0-A015-4162A613892C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2" name="Text Box 567">
          <a:extLst>
            <a:ext uri="{FF2B5EF4-FFF2-40B4-BE49-F238E27FC236}">
              <a16:creationId xmlns:a16="http://schemas.microsoft.com/office/drawing/2014/main" xmlns="" id="{4DE522F0-A113-4E25-AF4E-33830D9C6DD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3" name="Text Box 568">
          <a:extLst>
            <a:ext uri="{FF2B5EF4-FFF2-40B4-BE49-F238E27FC236}">
              <a16:creationId xmlns:a16="http://schemas.microsoft.com/office/drawing/2014/main" xmlns="" id="{A3B97BEA-ACD0-4883-913A-3F3D6753B08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4" name="Text Box 569">
          <a:extLst>
            <a:ext uri="{FF2B5EF4-FFF2-40B4-BE49-F238E27FC236}">
              <a16:creationId xmlns:a16="http://schemas.microsoft.com/office/drawing/2014/main" xmlns="" id="{EAD1529D-2221-4018-BD61-06ED348784D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5" name="Text Box 570">
          <a:extLst>
            <a:ext uri="{FF2B5EF4-FFF2-40B4-BE49-F238E27FC236}">
              <a16:creationId xmlns:a16="http://schemas.microsoft.com/office/drawing/2014/main" xmlns="" id="{02EBE61C-06F7-40CD-8542-97847D73786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6" name="Text Box 571">
          <a:extLst>
            <a:ext uri="{FF2B5EF4-FFF2-40B4-BE49-F238E27FC236}">
              <a16:creationId xmlns:a16="http://schemas.microsoft.com/office/drawing/2014/main" xmlns="" id="{2CC9666D-FD1B-473B-A984-27B623BBBD1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7" name="Text Box 572">
          <a:extLst>
            <a:ext uri="{FF2B5EF4-FFF2-40B4-BE49-F238E27FC236}">
              <a16:creationId xmlns:a16="http://schemas.microsoft.com/office/drawing/2014/main" xmlns="" id="{BC43FA40-F0D7-4950-A292-A1FA13D5F3EE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8" name="Text Box 573">
          <a:extLst>
            <a:ext uri="{FF2B5EF4-FFF2-40B4-BE49-F238E27FC236}">
              <a16:creationId xmlns:a16="http://schemas.microsoft.com/office/drawing/2014/main" xmlns="" id="{A858E7F1-7314-4B10-A448-C2031406E5F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79" name="Text Box 574">
          <a:extLst>
            <a:ext uri="{FF2B5EF4-FFF2-40B4-BE49-F238E27FC236}">
              <a16:creationId xmlns:a16="http://schemas.microsoft.com/office/drawing/2014/main" xmlns="" id="{D4A6D3EA-ED9F-428E-964A-308A6E6F9F5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0" name="Text Box 575">
          <a:extLst>
            <a:ext uri="{FF2B5EF4-FFF2-40B4-BE49-F238E27FC236}">
              <a16:creationId xmlns:a16="http://schemas.microsoft.com/office/drawing/2014/main" xmlns="" id="{E9331C5C-6D04-4F4C-B77A-8AD40122FE3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1" name="Text Box 576">
          <a:extLst>
            <a:ext uri="{FF2B5EF4-FFF2-40B4-BE49-F238E27FC236}">
              <a16:creationId xmlns:a16="http://schemas.microsoft.com/office/drawing/2014/main" xmlns="" id="{D2A78622-10B1-420D-B6FF-792E1D9C680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2" name="Text Box 577">
          <a:extLst>
            <a:ext uri="{FF2B5EF4-FFF2-40B4-BE49-F238E27FC236}">
              <a16:creationId xmlns:a16="http://schemas.microsoft.com/office/drawing/2014/main" xmlns="" id="{C4D2BD76-360D-410A-810D-19BADE72D0CF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3" name="Text Box 578">
          <a:extLst>
            <a:ext uri="{FF2B5EF4-FFF2-40B4-BE49-F238E27FC236}">
              <a16:creationId xmlns:a16="http://schemas.microsoft.com/office/drawing/2014/main" xmlns="" id="{0013E350-5409-4256-B584-B8817403F958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4" name="Text Box 579">
          <a:extLst>
            <a:ext uri="{FF2B5EF4-FFF2-40B4-BE49-F238E27FC236}">
              <a16:creationId xmlns:a16="http://schemas.microsoft.com/office/drawing/2014/main" xmlns="" id="{2A0BECAA-063D-4F68-8D04-75753F08BF1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5" name="Text Box 580">
          <a:extLst>
            <a:ext uri="{FF2B5EF4-FFF2-40B4-BE49-F238E27FC236}">
              <a16:creationId xmlns:a16="http://schemas.microsoft.com/office/drawing/2014/main" xmlns="" id="{852D80D6-4DCC-4D3F-AF69-6EAA1613BA5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6" name="Text Box 581">
          <a:extLst>
            <a:ext uri="{FF2B5EF4-FFF2-40B4-BE49-F238E27FC236}">
              <a16:creationId xmlns:a16="http://schemas.microsoft.com/office/drawing/2014/main" xmlns="" id="{A50B273A-E765-46BD-9BD7-D374AA049AA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7" name="Text Box 582">
          <a:extLst>
            <a:ext uri="{FF2B5EF4-FFF2-40B4-BE49-F238E27FC236}">
              <a16:creationId xmlns:a16="http://schemas.microsoft.com/office/drawing/2014/main" xmlns="" id="{2B584435-AE44-4D83-AB72-F73F2E9051C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8" name="Text Box 583">
          <a:extLst>
            <a:ext uri="{FF2B5EF4-FFF2-40B4-BE49-F238E27FC236}">
              <a16:creationId xmlns:a16="http://schemas.microsoft.com/office/drawing/2014/main" xmlns="" id="{0BC34109-1ECB-43BC-ABF8-CCE64A6E1320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89" name="Text Box 584">
          <a:extLst>
            <a:ext uri="{FF2B5EF4-FFF2-40B4-BE49-F238E27FC236}">
              <a16:creationId xmlns:a16="http://schemas.microsoft.com/office/drawing/2014/main" xmlns="" id="{37377654-16B9-4801-8706-B7354B4FEA4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0" name="Text Box 585">
          <a:extLst>
            <a:ext uri="{FF2B5EF4-FFF2-40B4-BE49-F238E27FC236}">
              <a16:creationId xmlns:a16="http://schemas.microsoft.com/office/drawing/2014/main" xmlns="" id="{8F1315ED-C4CA-4D00-B68A-149CC4E3DF2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1" name="Text Box 586">
          <a:extLst>
            <a:ext uri="{FF2B5EF4-FFF2-40B4-BE49-F238E27FC236}">
              <a16:creationId xmlns:a16="http://schemas.microsoft.com/office/drawing/2014/main" xmlns="" id="{EC7C0E09-C360-4524-9220-C1C11F7A47E5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2" name="Text Box 587">
          <a:extLst>
            <a:ext uri="{FF2B5EF4-FFF2-40B4-BE49-F238E27FC236}">
              <a16:creationId xmlns:a16="http://schemas.microsoft.com/office/drawing/2014/main" xmlns="" id="{ABF50A4D-478B-4456-A870-8C062E0071C7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3" name="Text Box 588">
          <a:extLst>
            <a:ext uri="{FF2B5EF4-FFF2-40B4-BE49-F238E27FC236}">
              <a16:creationId xmlns:a16="http://schemas.microsoft.com/office/drawing/2014/main" xmlns="" id="{8CA06D4E-3A6A-4AF3-9BE3-60234D54CFD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4" name="Text Box 589">
          <a:extLst>
            <a:ext uri="{FF2B5EF4-FFF2-40B4-BE49-F238E27FC236}">
              <a16:creationId xmlns:a16="http://schemas.microsoft.com/office/drawing/2014/main" xmlns="" id="{CD5A3D36-2B6B-47B6-868D-3BB2DD39B82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5" name="Text Box 590">
          <a:extLst>
            <a:ext uri="{FF2B5EF4-FFF2-40B4-BE49-F238E27FC236}">
              <a16:creationId xmlns:a16="http://schemas.microsoft.com/office/drawing/2014/main" xmlns="" id="{4A63D1B1-DE30-458D-95BB-5073FEF5B42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6" name="Text Box 591">
          <a:extLst>
            <a:ext uri="{FF2B5EF4-FFF2-40B4-BE49-F238E27FC236}">
              <a16:creationId xmlns:a16="http://schemas.microsoft.com/office/drawing/2014/main" xmlns="" id="{D6737D3F-C3D3-44DE-BDBF-89DC46635D5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7" name="Text Box 592">
          <a:extLst>
            <a:ext uri="{FF2B5EF4-FFF2-40B4-BE49-F238E27FC236}">
              <a16:creationId xmlns:a16="http://schemas.microsoft.com/office/drawing/2014/main" xmlns="" id="{0A5DD280-0C68-4CCF-ADCF-F05CE8DCE73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8" name="Text Box 593">
          <a:extLst>
            <a:ext uri="{FF2B5EF4-FFF2-40B4-BE49-F238E27FC236}">
              <a16:creationId xmlns:a16="http://schemas.microsoft.com/office/drawing/2014/main" xmlns="" id="{F8F0EB7D-2864-497D-BD8C-2FD72CF9B1F2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999" name="Text Box 594">
          <a:extLst>
            <a:ext uri="{FF2B5EF4-FFF2-40B4-BE49-F238E27FC236}">
              <a16:creationId xmlns:a16="http://schemas.microsoft.com/office/drawing/2014/main" xmlns="" id="{28159B99-0CD9-4E59-B6A3-F29EA96E862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0" name="Text Box 595">
          <a:extLst>
            <a:ext uri="{FF2B5EF4-FFF2-40B4-BE49-F238E27FC236}">
              <a16:creationId xmlns:a16="http://schemas.microsoft.com/office/drawing/2014/main" xmlns="" id="{BF40BAF4-05DD-4780-9754-1F7F978C6341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1" name="Text Box 596">
          <a:extLst>
            <a:ext uri="{FF2B5EF4-FFF2-40B4-BE49-F238E27FC236}">
              <a16:creationId xmlns:a16="http://schemas.microsoft.com/office/drawing/2014/main" xmlns="" id="{E0477F3E-9675-402E-AAA5-F098342841F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2" name="Text Box 597">
          <a:extLst>
            <a:ext uri="{FF2B5EF4-FFF2-40B4-BE49-F238E27FC236}">
              <a16:creationId xmlns:a16="http://schemas.microsoft.com/office/drawing/2014/main" xmlns="" id="{383162B1-06C8-4CB6-BA69-55D6F857A7E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3" name="Text Box 598">
          <a:extLst>
            <a:ext uri="{FF2B5EF4-FFF2-40B4-BE49-F238E27FC236}">
              <a16:creationId xmlns:a16="http://schemas.microsoft.com/office/drawing/2014/main" xmlns="" id="{4F66EA4E-AFD5-42E0-9799-899741DC391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4" name="Text Box 599">
          <a:extLst>
            <a:ext uri="{FF2B5EF4-FFF2-40B4-BE49-F238E27FC236}">
              <a16:creationId xmlns:a16="http://schemas.microsoft.com/office/drawing/2014/main" xmlns="" id="{E7E391C7-34D1-44A2-A373-B7A275531F0B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5" name="Text Box 600">
          <a:extLst>
            <a:ext uri="{FF2B5EF4-FFF2-40B4-BE49-F238E27FC236}">
              <a16:creationId xmlns:a16="http://schemas.microsoft.com/office/drawing/2014/main" xmlns="" id="{F55048B7-2735-4421-B360-83CCD4A16E09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6" name="Text Box 601">
          <a:extLst>
            <a:ext uri="{FF2B5EF4-FFF2-40B4-BE49-F238E27FC236}">
              <a16:creationId xmlns:a16="http://schemas.microsoft.com/office/drawing/2014/main" xmlns="" id="{100B49BA-3B77-4035-9B53-0B58003C2E9A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7" name="Text Box 602">
          <a:extLst>
            <a:ext uri="{FF2B5EF4-FFF2-40B4-BE49-F238E27FC236}">
              <a16:creationId xmlns:a16="http://schemas.microsoft.com/office/drawing/2014/main" xmlns="" id="{0F5FC335-60DD-40E4-AF89-0AD7F9B2EA54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8" name="Text Box 603">
          <a:extLst>
            <a:ext uri="{FF2B5EF4-FFF2-40B4-BE49-F238E27FC236}">
              <a16:creationId xmlns:a16="http://schemas.microsoft.com/office/drawing/2014/main" xmlns="" id="{3A95188F-12EF-48A7-8669-4998EA84983D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2009" name="Text Box 604">
          <a:extLst>
            <a:ext uri="{FF2B5EF4-FFF2-40B4-BE49-F238E27FC236}">
              <a16:creationId xmlns:a16="http://schemas.microsoft.com/office/drawing/2014/main" xmlns="" id="{B7CA59CD-E497-4B19-BC3B-9FF07CE33736}"/>
            </a:ext>
          </a:extLst>
        </xdr:cNvPr>
        <xdr:cNvSpPr txBox="1">
          <a:spLocks noChangeArrowheads="1"/>
        </xdr:cNvSpPr>
      </xdr:nvSpPr>
      <xdr:spPr bwMode="auto">
        <a:xfrm>
          <a:off x="361950" y="962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zoomScaleNormal="100" workbookViewId="0">
      <selection activeCell="A2" sqref="A2:G2"/>
    </sheetView>
  </sheetViews>
  <sheetFormatPr defaultRowHeight="15"/>
  <cols>
    <col min="1" max="1" width="5.7109375" customWidth="1"/>
    <col min="3" max="3" width="39" customWidth="1"/>
  </cols>
  <sheetData>
    <row r="1" spans="1:7" ht="20.25">
      <c r="A1" s="126" t="s">
        <v>22</v>
      </c>
      <c r="B1" s="126"/>
      <c r="C1" s="126"/>
      <c r="D1" s="126"/>
      <c r="E1" s="126"/>
      <c r="F1" s="126"/>
      <c r="G1" s="126"/>
    </row>
    <row r="2" spans="1:7" ht="51" customHeight="1">
      <c r="A2" s="125" t="s">
        <v>157</v>
      </c>
      <c r="B2" s="125"/>
      <c r="C2" s="125"/>
      <c r="D2" s="125"/>
      <c r="E2" s="125"/>
      <c r="F2" s="125"/>
      <c r="G2" s="125"/>
    </row>
    <row r="3" spans="1:7">
      <c r="A3" s="127" t="s">
        <v>23</v>
      </c>
      <c r="B3" s="130" t="s">
        <v>24</v>
      </c>
      <c r="C3" s="127" t="s">
        <v>25</v>
      </c>
      <c r="D3" s="127" t="s">
        <v>26</v>
      </c>
      <c r="E3" s="133" t="s">
        <v>27</v>
      </c>
      <c r="F3" s="127" t="s">
        <v>28</v>
      </c>
      <c r="G3" s="127"/>
    </row>
    <row r="4" spans="1:7">
      <c r="A4" s="127"/>
      <c r="B4" s="131"/>
      <c r="C4" s="127"/>
      <c r="D4" s="127"/>
      <c r="E4" s="133"/>
      <c r="F4" s="127"/>
      <c r="G4" s="127"/>
    </row>
    <row r="5" spans="1:7">
      <c r="A5" s="127"/>
      <c r="B5" s="132"/>
      <c r="C5" s="127"/>
      <c r="D5" s="127"/>
      <c r="E5" s="133"/>
      <c r="F5" s="97" t="s">
        <v>29</v>
      </c>
      <c r="G5" s="96" t="s">
        <v>11</v>
      </c>
    </row>
    <row r="6" spans="1:7">
      <c r="A6" s="10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10">
        <v>7</v>
      </c>
    </row>
    <row r="7" spans="1:7">
      <c r="A7" s="36"/>
      <c r="B7" s="37"/>
      <c r="C7" s="69" t="s">
        <v>63</v>
      </c>
      <c r="D7" s="69"/>
      <c r="E7" s="69"/>
      <c r="F7" s="68"/>
      <c r="G7" s="68"/>
    </row>
    <row r="8" spans="1:7" ht="25.5">
      <c r="A8" s="36">
        <v>1</v>
      </c>
      <c r="B8" s="33" t="s">
        <v>54</v>
      </c>
      <c r="C8" s="34" t="s">
        <v>55</v>
      </c>
      <c r="D8" s="36" t="s">
        <v>2</v>
      </c>
      <c r="E8" s="35">
        <v>1</v>
      </c>
      <c r="F8" s="18">
        <v>1.8535944018382082</v>
      </c>
      <c r="G8" s="18">
        <v>1.8535944018382082</v>
      </c>
    </row>
    <row r="9" spans="1:7">
      <c r="A9" s="36">
        <v>2</v>
      </c>
      <c r="B9" s="37"/>
      <c r="C9" s="34" t="s">
        <v>64</v>
      </c>
      <c r="D9" s="36" t="s">
        <v>2</v>
      </c>
      <c r="E9" s="35">
        <v>2</v>
      </c>
      <c r="F9" s="18">
        <v>1.5260516777322899</v>
      </c>
      <c r="G9" s="18">
        <v>3.0521033554645798</v>
      </c>
    </row>
    <row r="10" spans="1:7" ht="25.5">
      <c r="A10" s="36">
        <v>3</v>
      </c>
      <c r="B10" s="37"/>
      <c r="C10" s="34" t="s">
        <v>103</v>
      </c>
      <c r="D10" s="36" t="s">
        <v>10</v>
      </c>
      <c r="E10" s="35">
        <v>4</v>
      </c>
      <c r="F10" s="18">
        <v>1.2843009169034123</v>
      </c>
      <c r="G10" s="18">
        <v>5.1372036676136492</v>
      </c>
    </row>
    <row r="11" spans="1:7" ht="25.5">
      <c r="A11" s="36">
        <v>4</v>
      </c>
      <c r="B11" s="37"/>
      <c r="C11" s="34" t="s">
        <v>104</v>
      </c>
      <c r="D11" s="36" t="s">
        <v>10</v>
      </c>
      <c r="E11" s="35">
        <v>4</v>
      </c>
      <c r="F11" s="18">
        <v>1.2087538041443882</v>
      </c>
      <c r="G11" s="18">
        <v>4.8350152165775526</v>
      </c>
    </row>
    <row r="12" spans="1:7">
      <c r="A12" s="36">
        <v>5</v>
      </c>
      <c r="B12" s="37"/>
      <c r="C12" s="34" t="s">
        <v>56</v>
      </c>
      <c r="D12" s="36" t="s">
        <v>10</v>
      </c>
      <c r="E12" s="35">
        <v>4</v>
      </c>
      <c r="F12" s="18">
        <v>0.67992401483121845</v>
      </c>
      <c r="G12" s="18">
        <v>2.7196960593248738</v>
      </c>
    </row>
    <row r="13" spans="1:7">
      <c r="A13" s="36">
        <v>6</v>
      </c>
      <c r="B13" s="37"/>
      <c r="C13" s="34" t="s">
        <v>57</v>
      </c>
      <c r="D13" s="36" t="s">
        <v>10</v>
      </c>
      <c r="E13" s="35">
        <v>4</v>
      </c>
      <c r="F13" s="18">
        <v>0.22664133827707278</v>
      </c>
      <c r="G13" s="18">
        <v>0.90656535310829112</v>
      </c>
    </row>
    <row r="14" spans="1:7" ht="25.5">
      <c r="A14" s="36">
        <v>7</v>
      </c>
      <c r="B14" s="37"/>
      <c r="C14" s="34" t="s">
        <v>62</v>
      </c>
      <c r="D14" s="36" t="s">
        <v>2</v>
      </c>
      <c r="E14" s="35">
        <v>1</v>
      </c>
      <c r="F14" s="18">
        <v>1.311497877496661</v>
      </c>
      <c r="G14" s="18">
        <v>1.311497877496661</v>
      </c>
    </row>
    <row r="15" spans="1:7">
      <c r="A15" s="36">
        <v>8</v>
      </c>
      <c r="B15" s="37"/>
      <c r="C15" s="34" t="s">
        <v>58</v>
      </c>
      <c r="D15" s="36" t="s">
        <v>9</v>
      </c>
      <c r="E15" s="35">
        <v>18</v>
      </c>
      <c r="F15" s="18">
        <v>5.2882978931316979E-2</v>
      </c>
      <c r="G15" s="18">
        <v>0.95189362076370565</v>
      </c>
    </row>
    <row r="16" spans="1:7">
      <c r="A16" s="36">
        <v>9</v>
      </c>
      <c r="B16" s="37"/>
      <c r="C16" s="34" t="s">
        <v>59</v>
      </c>
      <c r="D16" s="36" t="s">
        <v>9</v>
      </c>
      <c r="E16" s="35">
        <v>70</v>
      </c>
      <c r="F16" s="18">
        <v>2.2664133827707277E-2</v>
      </c>
      <c r="G16" s="18">
        <v>1.5864893679395093</v>
      </c>
    </row>
    <row r="17" spans="1:7">
      <c r="A17" s="36">
        <v>10</v>
      </c>
      <c r="B17" s="37"/>
      <c r="C17" s="34" t="s">
        <v>60</v>
      </c>
      <c r="D17" s="36" t="s">
        <v>9</v>
      </c>
      <c r="E17" s="35">
        <v>8</v>
      </c>
      <c r="F17" s="18">
        <v>1.5109422551804853E-2</v>
      </c>
      <c r="G17" s="18">
        <v>0.12087538041443882</v>
      </c>
    </row>
    <row r="18" spans="1:7">
      <c r="A18" s="36">
        <v>11</v>
      </c>
      <c r="B18" s="37"/>
      <c r="C18" s="34" t="s">
        <v>61</v>
      </c>
      <c r="D18" s="36" t="s">
        <v>9</v>
      </c>
      <c r="E18" s="35">
        <v>1</v>
      </c>
      <c r="F18" s="18">
        <v>1.0576595786263396</v>
      </c>
      <c r="G18" s="18">
        <v>1.0576595786263396</v>
      </c>
    </row>
    <row r="19" spans="1:7" ht="25.5">
      <c r="A19" s="36">
        <v>12</v>
      </c>
      <c r="B19" s="6" t="s">
        <v>30</v>
      </c>
      <c r="C19" s="82" t="s">
        <v>105</v>
      </c>
      <c r="D19" s="94" t="s">
        <v>8</v>
      </c>
      <c r="E19" s="5">
        <v>0.05</v>
      </c>
      <c r="F19" s="18">
        <v>11.968729345721451</v>
      </c>
      <c r="G19" s="18">
        <v>0.59843646728607258</v>
      </c>
    </row>
    <row r="20" spans="1:7" ht="38.25">
      <c r="A20" s="36">
        <v>13</v>
      </c>
      <c r="B20" s="6" t="s">
        <v>45</v>
      </c>
      <c r="C20" s="19" t="s">
        <v>46</v>
      </c>
      <c r="D20" s="95" t="s">
        <v>4</v>
      </c>
      <c r="E20" s="21">
        <v>0.08</v>
      </c>
      <c r="F20" s="18">
        <v>2.5596089079090083</v>
      </c>
      <c r="G20" s="18">
        <v>0.20476871263272067</v>
      </c>
    </row>
    <row r="21" spans="1:7" ht="25.5">
      <c r="A21" s="36">
        <v>14</v>
      </c>
      <c r="B21" s="95" t="s">
        <v>43</v>
      </c>
      <c r="C21" s="19" t="s">
        <v>44</v>
      </c>
      <c r="D21" s="95" t="s">
        <v>4</v>
      </c>
      <c r="E21" s="5">
        <v>0.08</v>
      </c>
      <c r="F21" s="18">
        <v>1.5545765011342036</v>
      </c>
      <c r="G21" s="18">
        <v>0.12436612009073629</v>
      </c>
    </row>
    <row r="22" spans="1:7">
      <c r="A22" s="94"/>
      <c r="B22" s="12"/>
      <c r="C22" s="13" t="s">
        <v>106</v>
      </c>
      <c r="D22" s="13"/>
      <c r="E22" s="13"/>
      <c r="F22" s="18"/>
      <c r="G22" s="18"/>
    </row>
    <row r="23" spans="1:7" ht="25.5">
      <c r="A23" s="14" t="s">
        <v>5</v>
      </c>
      <c r="B23" s="14" t="s">
        <v>107</v>
      </c>
      <c r="C23" s="15" t="s">
        <v>114</v>
      </c>
      <c r="D23" s="16" t="s">
        <v>2</v>
      </c>
      <c r="E23" s="17">
        <v>162.19999999999999</v>
      </c>
      <c r="F23" s="18">
        <v>0.55616193554566107</v>
      </c>
      <c r="G23" s="18">
        <v>90.209465945506224</v>
      </c>
    </row>
    <row r="24" spans="1:7">
      <c r="A24" s="14" t="s">
        <v>6</v>
      </c>
      <c r="B24" s="14" t="s">
        <v>108</v>
      </c>
      <c r="C24" s="15" t="s">
        <v>109</v>
      </c>
      <c r="D24" s="16" t="s">
        <v>2</v>
      </c>
      <c r="E24" s="17">
        <v>8</v>
      </c>
      <c r="F24" s="18">
        <v>0.29157595823444082</v>
      </c>
      <c r="G24" s="18">
        <v>2.3326076658755266</v>
      </c>
    </row>
    <row r="25" spans="1:7" ht="38.25">
      <c r="A25" s="14" t="s">
        <v>3</v>
      </c>
      <c r="B25" s="6" t="s">
        <v>45</v>
      </c>
      <c r="C25" s="19" t="s">
        <v>46</v>
      </c>
      <c r="D25" s="95" t="s">
        <v>4</v>
      </c>
      <c r="E25" s="21">
        <v>1.37</v>
      </c>
      <c r="F25" s="18">
        <v>2.5596089079090083</v>
      </c>
      <c r="G25" s="18">
        <v>3.5066642038353417</v>
      </c>
    </row>
    <row r="26" spans="1:7" ht="25.5">
      <c r="A26" s="14" t="s">
        <v>7</v>
      </c>
      <c r="B26" s="95" t="s">
        <v>43</v>
      </c>
      <c r="C26" s="19" t="s">
        <v>44</v>
      </c>
      <c r="D26" s="95" t="s">
        <v>4</v>
      </c>
      <c r="E26" s="5">
        <v>1.37</v>
      </c>
      <c r="F26" s="18">
        <v>1.5545765011342036</v>
      </c>
      <c r="G26" s="18">
        <v>2.1297698065538593</v>
      </c>
    </row>
    <row r="27" spans="1:7">
      <c r="A27" s="36">
        <v>5</v>
      </c>
      <c r="B27" s="37" t="s">
        <v>110</v>
      </c>
      <c r="C27" s="34" t="s">
        <v>111</v>
      </c>
      <c r="D27" s="29" t="s">
        <v>2</v>
      </c>
      <c r="E27" s="35">
        <v>47</v>
      </c>
      <c r="F27" s="18">
        <v>3.4520711606129768</v>
      </c>
      <c r="G27" s="18">
        <v>162.24734454880991</v>
      </c>
    </row>
    <row r="28" spans="1:7">
      <c r="A28" s="36">
        <v>6</v>
      </c>
      <c r="B28" s="37" t="s">
        <v>115</v>
      </c>
      <c r="C28" s="34" t="s">
        <v>116</v>
      </c>
      <c r="D28" s="36" t="s">
        <v>2</v>
      </c>
      <c r="E28" s="35">
        <v>3.7</v>
      </c>
      <c r="F28" s="18">
        <v>7.4285887870159915</v>
      </c>
      <c r="G28" s="18">
        <v>27.485778511959168</v>
      </c>
    </row>
    <row r="29" spans="1:7">
      <c r="A29" s="36">
        <v>7</v>
      </c>
      <c r="B29" s="37" t="s">
        <v>124</v>
      </c>
      <c r="C29" s="34" t="s">
        <v>123</v>
      </c>
      <c r="D29" s="29" t="s">
        <v>2</v>
      </c>
      <c r="E29" s="35">
        <v>4</v>
      </c>
      <c r="F29" s="18">
        <v>3.999379941257529</v>
      </c>
      <c r="G29" s="18">
        <v>15.997519765030116</v>
      </c>
    </row>
    <row r="30" spans="1:7" ht="38.25">
      <c r="A30" s="14" t="s">
        <v>75</v>
      </c>
      <c r="B30" s="45" t="s">
        <v>117</v>
      </c>
      <c r="C30" s="82" t="s">
        <v>118</v>
      </c>
      <c r="D30" s="44" t="s">
        <v>10</v>
      </c>
      <c r="E30" s="46">
        <v>5.4</v>
      </c>
      <c r="F30" s="18">
        <v>0.86321510591727146</v>
      </c>
      <c r="G30" s="18">
        <v>4.6613615719532664</v>
      </c>
    </row>
    <row r="31" spans="1:7" ht="25.5">
      <c r="A31" s="14" t="s">
        <v>67</v>
      </c>
      <c r="B31" s="6" t="s">
        <v>119</v>
      </c>
      <c r="C31" s="19" t="s">
        <v>120</v>
      </c>
      <c r="D31" s="94" t="s">
        <v>2</v>
      </c>
      <c r="E31" s="21">
        <v>0.81</v>
      </c>
      <c r="F31" s="18">
        <v>0.98370310354227852</v>
      </c>
      <c r="G31" s="18">
        <v>0.79679951386924563</v>
      </c>
    </row>
    <row r="32" spans="1:7" ht="25.5">
      <c r="A32" s="36">
        <v>10</v>
      </c>
      <c r="B32" s="33" t="s">
        <v>112</v>
      </c>
      <c r="C32" s="34" t="s">
        <v>113</v>
      </c>
      <c r="D32" s="36" t="s">
        <v>2</v>
      </c>
      <c r="E32" s="35">
        <v>106.9</v>
      </c>
      <c r="F32" s="18">
        <v>1.3233750748991455</v>
      </c>
      <c r="G32" s="18">
        <v>141.46879550671866</v>
      </c>
    </row>
    <row r="33" spans="1:7" ht="25.5">
      <c r="A33" s="36">
        <v>11</v>
      </c>
      <c r="B33" s="33" t="s">
        <v>121</v>
      </c>
      <c r="C33" s="34" t="s">
        <v>122</v>
      </c>
      <c r="D33" s="36" t="s">
        <v>2</v>
      </c>
      <c r="E33" s="35">
        <v>57.9</v>
      </c>
      <c r="F33" s="18">
        <v>1.5215205905793712</v>
      </c>
      <c r="G33" s="18">
        <v>88.096042194545589</v>
      </c>
    </row>
    <row r="34" spans="1:7">
      <c r="A34" s="94"/>
      <c r="B34" s="12"/>
      <c r="C34" s="13" t="s">
        <v>47</v>
      </c>
      <c r="D34" s="13"/>
      <c r="E34" s="13"/>
      <c r="F34" s="18"/>
      <c r="G34" s="18"/>
    </row>
    <row r="35" spans="1:7" ht="25.5">
      <c r="A35" s="70" t="s">
        <v>5</v>
      </c>
      <c r="B35" s="70" t="s">
        <v>66</v>
      </c>
      <c r="C35" s="71" t="s">
        <v>65</v>
      </c>
      <c r="D35" s="72" t="s">
        <v>2</v>
      </c>
      <c r="E35" s="73">
        <v>50.3</v>
      </c>
      <c r="F35" s="18">
        <v>0.6998454579704948</v>
      </c>
      <c r="G35" s="18">
        <v>35.202226535915884</v>
      </c>
    </row>
    <row r="36" spans="1:7" ht="38.25">
      <c r="A36" s="27">
        <v>2</v>
      </c>
      <c r="B36" s="30" t="s">
        <v>87</v>
      </c>
      <c r="C36" s="39" t="s">
        <v>88</v>
      </c>
      <c r="D36" s="83" t="s">
        <v>81</v>
      </c>
      <c r="E36" s="98">
        <v>1.0059999999999999E-2</v>
      </c>
      <c r="F36" s="18">
        <v>654.97498851563387</v>
      </c>
      <c r="G36" s="18">
        <v>6.5890483844672767</v>
      </c>
    </row>
    <row r="37" spans="1:7" ht="25.5">
      <c r="A37" s="14" t="s">
        <v>3</v>
      </c>
      <c r="B37" s="95" t="s">
        <v>43</v>
      </c>
      <c r="C37" s="19" t="s">
        <v>82</v>
      </c>
      <c r="D37" s="95" t="s">
        <v>4</v>
      </c>
      <c r="E37" s="5">
        <v>15.1</v>
      </c>
      <c r="F37" s="18">
        <v>1.5545765011342036</v>
      </c>
      <c r="G37" s="18">
        <v>23.474105167126474</v>
      </c>
    </row>
    <row r="38" spans="1:7" ht="25.5">
      <c r="A38" s="14" t="s">
        <v>7</v>
      </c>
      <c r="B38" s="6" t="s">
        <v>45</v>
      </c>
      <c r="C38" s="19" t="s">
        <v>83</v>
      </c>
      <c r="D38" s="95" t="s">
        <v>4</v>
      </c>
      <c r="E38" s="21">
        <v>15.1</v>
      </c>
      <c r="F38" s="18">
        <v>2.5596089079090083</v>
      </c>
      <c r="G38" s="18">
        <v>38.650094509426026</v>
      </c>
    </row>
    <row r="39" spans="1:7">
      <c r="A39" s="94">
        <v>5</v>
      </c>
      <c r="B39" s="6" t="s">
        <v>84</v>
      </c>
      <c r="C39" s="19" t="s">
        <v>86</v>
      </c>
      <c r="D39" s="95" t="s">
        <v>85</v>
      </c>
      <c r="E39" s="20">
        <v>0.10059999999999999</v>
      </c>
      <c r="F39" s="18">
        <v>40.188874689983059</v>
      </c>
      <c r="G39" s="18">
        <v>4.0430007938122952</v>
      </c>
    </row>
    <row r="40" spans="1:7">
      <c r="A40" s="50" t="s">
        <v>40</v>
      </c>
      <c r="B40" s="33" t="s">
        <v>89</v>
      </c>
      <c r="C40" s="34" t="s">
        <v>79</v>
      </c>
      <c r="D40" s="43" t="s">
        <v>42</v>
      </c>
      <c r="E40" s="35">
        <v>5.03</v>
      </c>
      <c r="F40" s="18">
        <v>17.470752809207841</v>
      </c>
      <c r="G40" s="18">
        <v>87.877886630315444</v>
      </c>
    </row>
    <row r="41" spans="1:7" ht="25.5">
      <c r="A41" s="14" t="s">
        <v>41</v>
      </c>
      <c r="B41" s="6" t="s">
        <v>76</v>
      </c>
      <c r="C41" s="19" t="s">
        <v>77</v>
      </c>
      <c r="D41" s="94" t="s">
        <v>8</v>
      </c>
      <c r="E41" s="21">
        <v>5.03</v>
      </c>
      <c r="F41" s="18">
        <v>47.593617739647669</v>
      </c>
      <c r="G41" s="18">
        <v>239.39589723042778</v>
      </c>
    </row>
    <row r="42" spans="1:7">
      <c r="A42" s="94">
        <v>8</v>
      </c>
      <c r="B42" s="12"/>
      <c r="C42" s="19" t="s">
        <v>39</v>
      </c>
      <c r="D42" s="94" t="s">
        <v>2</v>
      </c>
      <c r="E42" s="21">
        <v>50.3</v>
      </c>
      <c r="F42" s="18">
        <v>1.7526930160093626</v>
      </c>
      <c r="G42" s="18">
        <v>88.160458705270926</v>
      </c>
    </row>
    <row r="43" spans="1:7" ht="25.5">
      <c r="A43" s="14" t="s">
        <v>67</v>
      </c>
      <c r="B43" s="33" t="s">
        <v>31</v>
      </c>
      <c r="C43" s="34" t="s">
        <v>80</v>
      </c>
      <c r="D43" s="36" t="s">
        <v>2</v>
      </c>
      <c r="E43" s="35">
        <v>58.9</v>
      </c>
      <c r="F43" s="18">
        <v>1.5806306996146742</v>
      </c>
      <c r="G43" s="18">
        <v>93.09914820730431</v>
      </c>
    </row>
    <row r="44" spans="1:7" ht="25.5">
      <c r="A44" s="14" t="s">
        <v>73</v>
      </c>
      <c r="B44" s="6" t="s">
        <v>32</v>
      </c>
      <c r="C44" s="19" t="s">
        <v>78</v>
      </c>
      <c r="D44" s="94" t="s">
        <v>2</v>
      </c>
      <c r="E44" s="21">
        <v>58.9</v>
      </c>
      <c r="F44" s="18">
        <v>10.535459978805033</v>
      </c>
      <c r="G44" s="18">
        <v>620.53859275161642</v>
      </c>
    </row>
    <row r="45" spans="1:7" ht="25.5">
      <c r="A45" s="14" t="s">
        <v>156</v>
      </c>
      <c r="B45" s="6" t="s">
        <v>153</v>
      </c>
      <c r="C45" s="19" t="s">
        <v>154</v>
      </c>
      <c r="D45" s="124" t="s">
        <v>155</v>
      </c>
      <c r="E45" s="21">
        <v>3.7</v>
      </c>
      <c r="F45" s="18">
        <v>11.507572467674164</v>
      </c>
      <c r="G45" s="18">
        <f t="shared" ref="G45" si="0">E45*F45</f>
        <v>42.578018130394412</v>
      </c>
    </row>
    <row r="46" spans="1:7">
      <c r="A46" s="94"/>
      <c r="B46" s="12"/>
      <c r="C46" s="13" t="s">
        <v>19</v>
      </c>
      <c r="D46" s="13"/>
      <c r="E46" s="13"/>
      <c r="F46" s="18"/>
      <c r="G46" s="18"/>
    </row>
    <row r="47" spans="1:7" ht="25.5">
      <c r="A47" s="94">
        <v>1</v>
      </c>
      <c r="B47" s="6" t="s">
        <v>1</v>
      </c>
      <c r="C47" s="19" t="s">
        <v>48</v>
      </c>
      <c r="D47" s="16" t="s">
        <v>2</v>
      </c>
      <c r="E47" s="5">
        <v>4.4000000000000004</v>
      </c>
      <c r="F47" s="18">
        <v>1.8347621979001445</v>
      </c>
      <c r="G47" s="18">
        <v>8.0729536707606364</v>
      </c>
    </row>
    <row r="48" spans="1:7" ht="25.5">
      <c r="A48" s="94">
        <v>2</v>
      </c>
      <c r="B48" s="6" t="s">
        <v>1</v>
      </c>
      <c r="C48" s="19" t="s">
        <v>125</v>
      </c>
      <c r="D48" s="16" t="s">
        <v>2</v>
      </c>
      <c r="E48" s="5">
        <v>5.77</v>
      </c>
      <c r="F48" s="18">
        <v>1.8347621979001445</v>
      </c>
      <c r="G48" s="18">
        <v>10.586577881883834</v>
      </c>
    </row>
    <row r="49" spans="1:7" ht="25.5">
      <c r="A49" s="94">
        <v>3</v>
      </c>
      <c r="B49" s="6" t="s">
        <v>68</v>
      </c>
      <c r="C49" s="39" t="s">
        <v>69</v>
      </c>
      <c r="D49" s="27" t="s">
        <v>20</v>
      </c>
      <c r="E49" s="26">
        <v>6.6</v>
      </c>
      <c r="F49" s="18">
        <v>2.7864937608331974</v>
      </c>
      <c r="G49" s="18">
        <v>18.390858821499101</v>
      </c>
    </row>
    <row r="50" spans="1:7">
      <c r="A50" s="94">
        <v>4</v>
      </c>
      <c r="B50" s="6"/>
      <c r="C50" s="39" t="s">
        <v>70</v>
      </c>
      <c r="D50" s="27" t="s">
        <v>20</v>
      </c>
      <c r="E50" s="26">
        <v>6.6</v>
      </c>
      <c r="F50" s="18">
        <v>67.992401483121824</v>
      </c>
      <c r="G50" s="18">
        <v>448.74984978860402</v>
      </c>
    </row>
    <row r="51" spans="1:7">
      <c r="A51" s="94">
        <v>5</v>
      </c>
      <c r="B51" s="6"/>
      <c r="C51" s="39" t="s">
        <v>71</v>
      </c>
      <c r="D51" s="27" t="s">
        <v>9</v>
      </c>
      <c r="E51" s="26">
        <v>3</v>
      </c>
      <c r="F51" s="18">
        <v>3.0218845103609704</v>
      </c>
      <c r="G51" s="18">
        <v>9.0656535310829121</v>
      </c>
    </row>
    <row r="52" spans="1:7">
      <c r="A52" s="94">
        <v>6</v>
      </c>
      <c r="B52" s="6"/>
      <c r="C52" s="74" t="s">
        <v>72</v>
      </c>
      <c r="D52" s="26" t="s">
        <v>9</v>
      </c>
      <c r="E52" s="26">
        <v>3</v>
      </c>
      <c r="F52" s="18">
        <v>22.664133827707278</v>
      </c>
      <c r="G52" s="18">
        <v>67.992401483121839</v>
      </c>
    </row>
    <row r="53" spans="1:7" ht="38.25">
      <c r="A53" s="94">
        <v>7</v>
      </c>
      <c r="B53" s="6"/>
      <c r="C53" s="19" t="s">
        <v>90</v>
      </c>
      <c r="D53" s="94" t="s">
        <v>2</v>
      </c>
      <c r="E53" s="21">
        <v>2.9039999999999999</v>
      </c>
      <c r="F53" s="18">
        <v>124.25989687512519</v>
      </c>
      <c r="G53" s="18">
        <v>360.85074052536356</v>
      </c>
    </row>
    <row r="54" spans="1:7" ht="38.25">
      <c r="A54" s="94">
        <v>8</v>
      </c>
      <c r="B54" s="6"/>
      <c r="C54" s="19" t="s">
        <v>91</v>
      </c>
      <c r="D54" s="94" t="s">
        <v>2</v>
      </c>
      <c r="E54" s="21">
        <v>0.66</v>
      </c>
      <c r="F54" s="18">
        <v>60.515594147574802</v>
      </c>
      <c r="G54" s="18">
        <v>39.940292137399375</v>
      </c>
    </row>
    <row r="55" spans="1:7" ht="25.5">
      <c r="A55" s="94">
        <v>9</v>
      </c>
      <c r="B55" s="32"/>
      <c r="C55" s="22" t="s">
        <v>92</v>
      </c>
      <c r="D55" s="84" t="s">
        <v>10</v>
      </c>
      <c r="E55" s="23">
        <v>3.9</v>
      </c>
      <c r="F55" s="18">
        <v>3.1120082698559997</v>
      </c>
      <c r="G55" s="18">
        <v>12.136832252438399</v>
      </c>
    </row>
    <row r="56" spans="1:7">
      <c r="A56" s="94"/>
      <c r="B56" s="12"/>
      <c r="C56" s="13" t="s">
        <v>12</v>
      </c>
      <c r="D56" s="13"/>
      <c r="E56" s="13"/>
      <c r="F56" s="18"/>
      <c r="G56" s="18"/>
    </row>
    <row r="57" spans="1:7">
      <c r="A57" s="25">
        <v>1</v>
      </c>
      <c r="B57" s="128" t="s">
        <v>126</v>
      </c>
      <c r="C57" s="128"/>
      <c r="D57" s="27" t="s">
        <v>127</v>
      </c>
      <c r="E57" s="24"/>
      <c r="F57" s="18"/>
      <c r="G57" s="18"/>
    </row>
    <row r="58" spans="1:7">
      <c r="A58" s="12" t="s">
        <v>128</v>
      </c>
      <c r="B58" s="95" t="s">
        <v>129</v>
      </c>
      <c r="C58" s="19" t="s">
        <v>138</v>
      </c>
      <c r="D58" s="95" t="s">
        <v>9</v>
      </c>
      <c r="E58" s="24">
        <v>1</v>
      </c>
      <c r="F58" s="18">
        <v>41.206753466895833</v>
      </c>
      <c r="G58" s="18">
        <v>41.206753466895833</v>
      </c>
    </row>
    <row r="59" spans="1:7" ht="38.25">
      <c r="A59" s="12" t="s">
        <v>130</v>
      </c>
      <c r="B59" s="95" t="s">
        <v>33</v>
      </c>
      <c r="C59" s="28" t="s">
        <v>140</v>
      </c>
      <c r="D59" s="95" t="s">
        <v>9</v>
      </c>
      <c r="E59" s="5">
        <v>1</v>
      </c>
      <c r="F59" s="18">
        <v>5.201803513281388</v>
      </c>
      <c r="G59" s="18">
        <v>5.201803513281388</v>
      </c>
    </row>
    <row r="60" spans="1:7" ht="38.25">
      <c r="A60" s="12" t="s">
        <v>131</v>
      </c>
      <c r="B60" s="95" t="s">
        <v>33</v>
      </c>
      <c r="C60" s="28" t="s">
        <v>49</v>
      </c>
      <c r="D60" s="95" t="s">
        <v>9</v>
      </c>
      <c r="E60" s="5">
        <v>1</v>
      </c>
      <c r="F60" s="18">
        <v>4.4535273488110523</v>
      </c>
      <c r="G60" s="18">
        <v>4.4535273488110523</v>
      </c>
    </row>
    <row r="61" spans="1:7" ht="38.25">
      <c r="A61" s="12" t="s">
        <v>132</v>
      </c>
      <c r="B61" s="95" t="s">
        <v>33</v>
      </c>
      <c r="C61" s="28" t="s">
        <v>139</v>
      </c>
      <c r="D61" s="95" t="s">
        <v>9</v>
      </c>
      <c r="E61" s="5">
        <v>3</v>
      </c>
      <c r="F61" s="18">
        <v>4.5830366849693798</v>
      </c>
      <c r="G61" s="18">
        <v>13.74911005490814</v>
      </c>
    </row>
    <row r="62" spans="1:7" ht="38.25">
      <c r="A62" s="12" t="s">
        <v>141</v>
      </c>
      <c r="B62" s="95" t="s">
        <v>33</v>
      </c>
      <c r="C62" s="28" t="s">
        <v>133</v>
      </c>
      <c r="D62" s="95" t="s">
        <v>9</v>
      </c>
      <c r="E62" s="5">
        <v>1</v>
      </c>
      <c r="F62" s="18">
        <v>4.6981560948878931</v>
      </c>
      <c r="G62" s="18">
        <v>4.6981560948878931</v>
      </c>
    </row>
    <row r="63" spans="1:7" ht="25.5">
      <c r="A63" s="12" t="s">
        <v>144</v>
      </c>
      <c r="B63" s="95" t="s">
        <v>33</v>
      </c>
      <c r="C63" s="28" t="s">
        <v>142</v>
      </c>
      <c r="D63" s="95" t="s">
        <v>9</v>
      </c>
      <c r="E63" s="5">
        <v>3</v>
      </c>
      <c r="F63" s="18">
        <v>20.311226065086238</v>
      </c>
      <c r="G63" s="18">
        <v>60.933678195258715</v>
      </c>
    </row>
    <row r="64" spans="1:7" ht="25.5">
      <c r="A64" s="12" t="s">
        <v>145</v>
      </c>
      <c r="B64" s="95" t="s">
        <v>33</v>
      </c>
      <c r="C64" s="28" t="s">
        <v>143</v>
      </c>
      <c r="D64" s="95" t="s">
        <v>9</v>
      </c>
      <c r="E64" s="5">
        <v>1</v>
      </c>
      <c r="F64" s="18">
        <v>24.628203937030484</v>
      </c>
      <c r="G64" s="18">
        <v>24.628203937030484</v>
      </c>
    </row>
    <row r="65" spans="1:7" ht="38.25">
      <c r="A65" s="25">
        <v>2</v>
      </c>
      <c r="B65" s="94" t="s">
        <v>95</v>
      </c>
      <c r="C65" s="19" t="s">
        <v>96</v>
      </c>
      <c r="D65" s="94" t="s">
        <v>9</v>
      </c>
      <c r="E65" s="24">
        <v>7</v>
      </c>
      <c r="F65" s="18">
        <v>2.1973597864675849</v>
      </c>
      <c r="G65" s="18">
        <v>15.381518505273094</v>
      </c>
    </row>
    <row r="66" spans="1:7">
      <c r="A66" s="25">
        <v>3</v>
      </c>
      <c r="B66" s="94" t="s">
        <v>13</v>
      </c>
      <c r="C66" s="19" t="s">
        <v>14</v>
      </c>
      <c r="D66" s="94" t="s">
        <v>9</v>
      </c>
      <c r="E66" s="26">
        <v>9</v>
      </c>
      <c r="F66" s="18">
        <v>1.9536591968572288</v>
      </c>
      <c r="G66" s="18">
        <v>17.582932771715058</v>
      </c>
    </row>
    <row r="67" spans="1:7">
      <c r="A67" s="25">
        <v>4</v>
      </c>
      <c r="B67" s="94" t="s">
        <v>50</v>
      </c>
      <c r="C67" s="19" t="s">
        <v>15</v>
      </c>
      <c r="D67" s="94" t="s">
        <v>9</v>
      </c>
      <c r="E67" s="24">
        <v>5</v>
      </c>
      <c r="F67" s="18">
        <v>1.5276864156764454</v>
      </c>
      <c r="G67" s="18">
        <v>7.6384320783822268</v>
      </c>
    </row>
    <row r="68" spans="1:7" ht="25.5">
      <c r="A68" s="25">
        <v>5</v>
      </c>
      <c r="B68" s="12" t="s">
        <v>51</v>
      </c>
      <c r="C68" s="19" t="s">
        <v>16</v>
      </c>
      <c r="D68" s="95" t="s">
        <v>9</v>
      </c>
      <c r="E68" s="21">
        <v>14</v>
      </c>
      <c r="F68" s="18">
        <v>1.2111004917804797</v>
      </c>
      <c r="G68" s="18">
        <v>16.955406884926717</v>
      </c>
    </row>
    <row r="69" spans="1:7">
      <c r="A69" s="12" t="s">
        <v>40</v>
      </c>
      <c r="B69" s="94" t="s">
        <v>97</v>
      </c>
      <c r="C69" s="19" t="s">
        <v>98</v>
      </c>
      <c r="D69" s="94" t="s">
        <v>10</v>
      </c>
      <c r="E69" s="5">
        <v>100</v>
      </c>
      <c r="F69" s="18">
        <v>0.84431522928470748</v>
      </c>
      <c r="G69" s="18">
        <v>84.431522928470741</v>
      </c>
    </row>
    <row r="70" spans="1:7" ht="25.5">
      <c r="A70" s="12" t="s">
        <v>41</v>
      </c>
      <c r="B70" s="12" t="s">
        <v>99</v>
      </c>
      <c r="C70" s="19" t="s">
        <v>100</v>
      </c>
      <c r="D70" s="95" t="s">
        <v>2</v>
      </c>
      <c r="E70" s="21">
        <v>7</v>
      </c>
      <c r="F70" s="18">
        <v>5.2264326985902265</v>
      </c>
      <c r="G70" s="18">
        <v>36.585028890131582</v>
      </c>
    </row>
    <row r="71" spans="1:7">
      <c r="A71" s="25">
        <v>8</v>
      </c>
      <c r="B71" s="14" t="s">
        <v>74</v>
      </c>
      <c r="C71" s="15" t="s">
        <v>134</v>
      </c>
      <c r="D71" s="95" t="s">
        <v>135</v>
      </c>
      <c r="E71" s="100">
        <v>0.01</v>
      </c>
      <c r="F71" s="18">
        <v>18.235006957738097</v>
      </c>
      <c r="G71" s="18">
        <v>0.18235006957738098</v>
      </c>
    </row>
    <row r="72" spans="1:7" ht="27">
      <c r="A72" s="25">
        <v>9</v>
      </c>
      <c r="B72" s="30" t="s">
        <v>35</v>
      </c>
      <c r="C72" s="19" t="s">
        <v>101</v>
      </c>
      <c r="D72" s="94" t="s">
        <v>10</v>
      </c>
      <c r="E72" s="31">
        <v>10</v>
      </c>
      <c r="F72" s="18">
        <v>1.3111615627629378</v>
      </c>
      <c r="G72" s="18">
        <v>13.111615627629378</v>
      </c>
    </row>
    <row r="73" spans="1:7" ht="27">
      <c r="A73" s="25">
        <v>10</v>
      </c>
      <c r="B73" s="30" t="s">
        <v>35</v>
      </c>
      <c r="C73" s="19" t="s">
        <v>36</v>
      </c>
      <c r="D73" s="94" t="s">
        <v>10</v>
      </c>
      <c r="E73" s="31">
        <v>40</v>
      </c>
      <c r="F73" s="18">
        <v>0.99839651594057732</v>
      </c>
      <c r="G73" s="18">
        <v>39.935860637623094</v>
      </c>
    </row>
    <row r="74" spans="1:7">
      <c r="A74" s="25">
        <v>11</v>
      </c>
      <c r="B74" s="30"/>
      <c r="C74" s="19" t="s">
        <v>102</v>
      </c>
      <c r="D74" s="95" t="s">
        <v>9</v>
      </c>
      <c r="E74" s="31">
        <v>200</v>
      </c>
      <c r="F74" s="18">
        <v>0.15109422551804852</v>
      </c>
      <c r="G74" s="18">
        <v>30.218845103609702</v>
      </c>
    </row>
    <row r="75" spans="1:7">
      <c r="A75" s="94"/>
      <c r="B75" s="13" t="s">
        <v>136</v>
      </c>
      <c r="C75" s="13"/>
      <c r="D75" s="13"/>
      <c r="E75" s="13"/>
      <c r="F75" s="18"/>
      <c r="G75" s="18"/>
    </row>
    <row r="76" spans="1:7" ht="25.5">
      <c r="A76" s="12" t="s">
        <v>5</v>
      </c>
      <c r="B76" s="94" t="s">
        <v>34</v>
      </c>
      <c r="C76" s="19" t="s">
        <v>93</v>
      </c>
      <c r="D76" s="94" t="s">
        <v>9</v>
      </c>
      <c r="E76" s="5">
        <v>7</v>
      </c>
      <c r="F76" s="18">
        <v>14.28707631150057</v>
      </c>
      <c r="G76" s="18">
        <v>100.00953418050399</v>
      </c>
    </row>
    <row r="77" spans="1:7" ht="25.5">
      <c r="A77" s="25">
        <v>2</v>
      </c>
      <c r="B77" s="94" t="s">
        <v>34</v>
      </c>
      <c r="C77" s="19" t="s">
        <v>137</v>
      </c>
      <c r="D77" s="94" t="s">
        <v>9</v>
      </c>
      <c r="E77" s="5"/>
      <c r="F77" s="18">
        <v>11.416286026657652</v>
      </c>
      <c r="G77" s="18">
        <v>0</v>
      </c>
    </row>
    <row r="78" spans="1:7" ht="25.5">
      <c r="A78" s="25">
        <v>3</v>
      </c>
      <c r="B78" s="94" t="s">
        <v>17</v>
      </c>
      <c r="C78" s="19" t="s">
        <v>18</v>
      </c>
      <c r="D78" s="94" t="s">
        <v>9</v>
      </c>
      <c r="E78" s="24">
        <v>1</v>
      </c>
      <c r="F78" s="18">
        <v>2.1448141492327202</v>
      </c>
      <c r="G78" s="18">
        <v>2.1448141492327202</v>
      </c>
    </row>
    <row r="79" spans="1:7" ht="25.5">
      <c r="A79" s="12" t="s">
        <v>40</v>
      </c>
      <c r="B79" s="94" t="s">
        <v>17</v>
      </c>
      <c r="C79" s="19" t="s">
        <v>94</v>
      </c>
      <c r="D79" s="94" t="s">
        <v>9</v>
      </c>
      <c r="E79" s="24">
        <v>1</v>
      </c>
      <c r="F79" s="18">
        <v>2.3865649100615984</v>
      </c>
      <c r="G79" s="18">
        <v>2.3865649100615984</v>
      </c>
    </row>
    <row r="80" spans="1:7" ht="27">
      <c r="A80" s="25">
        <v>4</v>
      </c>
      <c r="B80" s="30" t="s">
        <v>35</v>
      </c>
      <c r="C80" s="19" t="s">
        <v>38</v>
      </c>
      <c r="D80" s="94" t="s">
        <v>10</v>
      </c>
      <c r="E80" s="24">
        <v>2</v>
      </c>
      <c r="F80" s="18">
        <v>0.66598921980087067</v>
      </c>
      <c r="G80" s="18">
        <v>1.3319784396017413</v>
      </c>
    </row>
    <row r="81" spans="1:7" ht="27">
      <c r="A81" s="25">
        <v>5</v>
      </c>
      <c r="B81" s="30" t="s">
        <v>35</v>
      </c>
      <c r="C81" s="19" t="s">
        <v>37</v>
      </c>
      <c r="D81" s="94" t="s">
        <v>10</v>
      </c>
      <c r="E81" s="31">
        <v>5</v>
      </c>
      <c r="F81" s="18">
        <v>0.79895213825675337</v>
      </c>
      <c r="G81" s="18">
        <v>3.994760691283767</v>
      </c>
    </row>
    <row r="82" spans="1:7">
      <c r="A82" s="44"/>
      <c r="B82" s="101"/>
      <c r="C82" s="102" t="s">
        <v>146</v>
      </c>
      <c r="D82" s="102"/>
      <c r="E82" s="102"/>
      <c r="F82" s="18">
        <v>0</v>
      </c>
      <c r="G82" s="18">
        <v>0</v>
      </c>
    </row>
    <row r="83" spans="1:7">
      <c r="A83" s="103">
        <v>1</v>
      </c>
      <c r="B83" s="109" t="s">
        <v>152</v>
      </c>
      <c r="C83" s="104" t="s">
        <v>147</v>
      </c>
      <c r="D83" s="103" t="s">
        <v>9</v>
      </c>
      <c r="E83" s="105">
        <v>3</v>
      </c>
      <c r="F83" s="18">
        <v>43.169778719442441</v>
      </c>
      <c r="G83" s="18">
        <v>129.50933615832733</v>
      </c>
    </row>
    <row r="84" spans="1:7" ht="25.5">
      <c r="A84" s="106">
        <v>2</v>
      </c>
      <c r="B84" s="107" t="s">
        <v>151</v>
      </c>
      <c r="C84" s="108" t="s">
        <v>150</v>
      </c>
      <c r="D84" s="103" t="s">
        <v>9</v>
      </c>
      <c r="E84" s="24">
        <v>27</v>
      </c>
      <c r="F84" s="18">
        <v>1.5182484725960397</v>
      </c>
      <c r="G84" s="18">
        <v>40.992708760093073</v>
      </c>
    </row>
    <row r="85" spans="1:7" ht="38.25">
      <c r="A85" s="106">
        <v>3</v>
      </c>
      <c r="B85" s="107" t="s">
        <v>148</v>
      </c>
      <c r="C85" s="108" t="s">
        <v>149</v>
      </c>
      <c r="D85" s="106" t="s">
        <v>10</v>
      </c>
      <c r="E85" s="24">
        <v>30</v>
      </c>
      <c r="F85" s="18">
        <v>0.53802795215638322</v>
      </c>
      <c r="G85" s="18">
        <v>16.140838564691496</v>
      </c>
    </row>
    <row r="87" spans="1:7">
      <c r="A87" s="1"/>
      <c r="B87" s="9"/>
      <c r="C87" s="3"/>
      <c r="D87" s="4" t="s">
        <v>0</v>
      </c>
      <c r="E87" s="8"/>
      <c r="F87" s="2"/>
      <c r="G87" s="2">
        <f>SUM(G8:G86)</f>
        <v>3532.1922335142731</v>
      </c>
    </row>
    <row r="88" spans="1:7">
      <c r="A88" s="1"/>
      <c r="B88" s="9"/>
      <c r="C88" s="3"/>
      <c r="D88" s="4" t="s">
        <v>21</v>
      </c>
      <c r="E88" s="8"/>
      <c r="F88" s="2"/>
      <c r="G88" s="2">
        <f>+G87*20%</f>
        <v>706.43844670285466</v>
      </c>
    </row>
    <row r="89" spans="1:7">
      <c r="A89" s="1"/>
      <c r="B89" s="9"/>
      <c r="C89" s="3"/>
      <c r="D89" s="4" t="s">
        <v>11</v>
      </c>
      <c r="E89" s="8"/>
      <c r="F89" s="2"/>
      <c r="G89" s="2">
        <f>+G87+G88</f>
        <v>4238.6306802171275</v>
      </c>
    </row>
    <row r="90" spans="1:7">
      <c r="A90" s="1"/>
      <c r="B90" s="1"/>
      <c r="C90" s="1"/>
      <c r="D90" s="1"/>
      <c r="E90" s="1"/>
      <c r="F90" s="1"/>
      <c r="G90" s="1"/>
    </row>
    <row r="91" spans="1:7">
      <c r="A91" s="1"/>
      <c r="B91" s="1"/>
      <c r="C91" s="1"/>
      <c r="D91" s="1"/>
      <c r="E91" s="1"/>
      <c r="F91" s="1"/>
      <c r="G91" s="1"/>
    </row>
    <row r="92" spans="1:7">
      <c r="A92" s="1"/>
      <c r="B92" s="1"/>
      <c r="C92" s="1"/>
      <c r="D92" s="1"/>
      <c r="E92" s="1"/>
      <c r="F92" s="1"/>
      <c r="G92" s="1"/>
    </row>
    <row r="93" spans="1:7" ht="27.75" customHeight="1">
      <c r="A93" s="1"/>
      <c r="B93" s="129" t="s">
        <v>52</v>
      </c>
      <c r="C93" s="129"/>
      <c r="E93" s="129" t="s">
        <v>53</v>
      </c>
      <c r="F93" s="129"/>
      <c r="G93" s="129"/>
    </row>
  </sheetData>
  <mergeCells count="11">
    <mergeCell ref="F3:G4"/>
    <mergeCell ref="B57:C57"/>
    <mergeCell ref="B93:C93"/>
    <mergeCell ref="E93:G93"/>
    <mergeCell ref="A1:G1"/>
    <mergeCell ref="A2:G2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101"/>
  <sheetViews>
    <sheetView workbookViewId="0">
      <selection sqref="A1:J101"/>
    </sheetView>
  </sheetViews>
  <sheetFormatPr defaultRowHeight="15"/>
  <cols>
    <col min="1" max="1" width="6.140625" customWidth="1"/>
    <col min="3" max="3" width="41.42578125" customWidth="1"/>
  </cols>
  <sheetData>
    <row r="16" spans="1:5">
      <c r="A16" s="59"/>
      <c r="B16" s="62"/>
      <c r="C16" s="75" t="s">
        <v>63</v>
      </c>
      <c r="D16" s="75"/>
      <c r="E16" s="75"/>
    </row>
    <row r="17" spans="1:10" ht="25.5">
      <c r="A17" s="59">
        <v>1</v>
      </c>
      <c r="B17" s="48" t="s">
        <v>54</v>
      </c>
      <c r="C17" s="60" t="s">
        <v>55</v>
      </c>
      <c r="D17" s="59" t="s">
        <v>2</v>
      </c>
      <c r="E17" s="61">
        <v>1</v>
      </c>
      <c r="F17" s="7">
        <f>+H17*1.29667011244</f>
        <v>1.8535944018382082</v>
      </c>
      <c r="G17" s="7">
        <f t="shared" ref="G17" si="0">+E17*F17</f>
        <v>1.8535944018382082</v>
      </c>
      <c r="H17">
        <v>1.4295034520000001</v>
      </c>
      <c r="I17">
        <v>0</v>
      </c>
      <c r="J17">
        <v>1.4295034520000001</v>
      </c>
    </row>
    <row r="18" spans="1:10">
      <c r="A18" s="59">
        <v>2</v>
      </c>
      <c r="B18" s="62"/>
      <c r="C18" s="60" t="s">
        <v>64</v>
      </c>
      <c r="D18" s="59" t="s">
        <v>2</v>
      </c>
      <c r="E18" s="61">
        <v>2</v>
      </c>
      <c r="F18" s="7">
        <f t="shared" ref="F18:F80" si="1">+H18*1.29667011244</f>
        <v>1.5260516777322899</v>
      </c>
      <c r="G18" s="7">
        <f t="shared" ref="G18:G80" si="2">+E18*F18</f>
        <v>3.0521033554645798</v>
      </c>
      <c r="H18">
        <v>1.17690048</v>
      </c>
      <c r="I18">
        <v>2.3538009600000001</v>
      </c>
      <c r="J18">
        <v>2.3538009600000001</v>
      </c>
    </row>
    <row r="19" spans="1:10" ht="25.5">
      <c r="A19" s="59">
        <v>3</v>
      </c>
      <c r="B19" s="62"/>
      <c r="C19" s="60" t="s">
        <v>103</v>
      </c>
      <c r="D19" s="59" t="s">
        <v>10</v>
      </c>
      <c r="E19" s="61">
        <v>4</v>
      </c>
      <c r="F19" s="7">
        <f t="shared" si="1"/>
        <v>1.2843009169034123</v>
      </c>
      <c r="G19" s="7">
        <f t="shared" si="2"/>
        <v>5.1372036676136492</v>
      </c>
      <c r="H19">
        <v>0.99046080000000003</v>
      </c>
      <c r="I19">
        <v>3.9618432000000001</v>
      </c>
      <c r="J19">
        <v>3.9618432000000001</v>
      </c>
    </row>
    <row r="20" spans="1:10" ht="25.5">
      <c r="A20" s="59">
        <v>4</v>
      </c>
      <c r="B20" s="62"/>
      <c r="C20" s="60" t="s">
        <v>104</v>
      </c>
      <c r="D20" s="59" t="s">
        <v>10</v>
      </c>
      <c r="E20" s="61">
        <v>4</v>
      </c>
      <c r="F20" s="7">
        <f t="shared" si="1"/>
        <v>1.2087538041443882</v>
      </c>
      <c r="G20" s="7">
        <f t="shared" si="2"/>
        <v>4.8350152165775526</v>
      </c>
      <c r="H20">
        <v>0.93219840000000009</v>
      </c>
      <c r="I20">
        <v>3.7287936000000004</v>
      </c>
      <c r="J20">
        <v>3.7287936000000004</v>
      </c>
    </row>
    <row r="21" spans="1:10">
      <c r="A21" s="59">
        <v>5</v>
      </c>
      <c r="B21" s="62"/>
      <c r="C21" s="60" t="s">
        <v>56</v>
      </c>
      <c r="D21" s="59" t="s">
        <v>10</v>
      </c>
      <c r="E21" s="61">
        <v>4</v>
      </c>
      <c r="F21" s="7">
        <f t="shared" si="1"/>
        <v>0.67992401483121845</v>
      </c>
      <c r="G21" s="7">
        <f t="shared" si="2"/>
        <v>2.7196960593248738</v>
      </c>
      <c r="H21">
        <v>0.52436160000000009</v>
      </c>
      <c r="I21">
        <v>2.0974464000000004</v>
      </c>
      <c r="J21">
        <v>2.0974464000000004</v>
      </c>
    </row>
    <row r="22" spans="1:10">
      <c r="A22" s="59">
        <v>6</v>
      </c>
      <c r="B22" s="62"/>
      <c r="C22" s="60" t="s">
        <v>57</v>
      </c>
      <c r="D22" s="59" t="s">
        <v>10</v>
      </c>
      <c r="E22" s="61">
        <v>4</v>
      </c>
      <c r="F22" s="7">
        <f t="shared" si="1"/>
        <v>0.22664133827707278</v>
      </c>
      <c r="G22" s="7">
        <f t="shared" si="2"/>
        <v>0.90656535310829112</v>
      </c>
      <c r="H22">
        <v>0.1747872</v>
      </c>
      <c r="I22">
        <v>0.69914880000000001</v>
      </c>
      <c r="J22">
        <v>0.69914880000000001</v>
      </c>
    </row>
    <row r="23" spans="1:10" ht="25.5">
      <c r="A23" s="59">
        <v>7</v>
      </c>
      <c r="B23" s="62"/>
      <c r="C23" s="60" t="s">
        <v>62</v>
      </c>
      <c r="D23" s="59" t="s">
        <v>2</v>
      </c>
      <c r="E23" s="61">
        <v>1</v>
      </c>
      <c r="F23" s="7">
        <f t="shared" si="1"/>
        <v>1.311497877496661</v>
      </c>
      <c r="G23" s="7">
        <f t="shared" si="2"/>
        <v>1.311497877496661</v>
      </c>
      <c r="H23">
        <v>1.0114352639999999</v>
      </c>
      <c r="I23">
        <v>1.0114352639999999</v>
      </c>
      <c r="J23">
        <v>1.0114352639999999</v>
      </c>
    </row>
    <row r="24" spans="1:10">
      <c r="A24" s="59">
        <v>8</v>
      </c>
      <c r="B24" s="62"/>
      <c r="C24" s="60" t="s">
        <v>58</v>
      </c>
      <c r="D24" s="59" t="s">
        <v>9</v>
      </c>
      <c r="E24" s="61">
        <v>18</v>
      </c>
      <c r="F24" s="7">
        <f t="shared" si="1"/>
        <v>5.2882978931316979E-2</v>
      </c>
      <c r="G24" s="7">
        <f t="shared" si="2"/>
        <v>0.95189362076370565</v>
      </c>
      <c r="H24">
        <v>4.0783680000000003E-2</v>
      </c>
      <c r="I24">
        <v>0.73410624000000002</v>
      </c>
      <c r="J24">
        <v>0.73410624000000002</v>
      </c>
    </row>
    <row r="25" spans="1:10">
      <c r="A25" s="59">
        <v>9</v>
      </c>
      <c r="B25" s="62"/>
      <c r="C25" s="60" t="s">
        <v>59</v>
      </c>
      <c r="D25" s="59" t="s">
        <v>9</v>
      </c>
      <c r="E25" s="61">
        <v>70</v>
      </c>
      <c r="F25" s="7">
        <f t="shared" si="1"/>
        <v>2.2664133827707277E-2</v>
      </c>
      <c r="G25" s="7">
        <f t="shared" si="2"/>
        <v>1.5864893679395093</v>
      </c>
      <c r="H25">
        <v>1.747872E-2</v>
      </c>
      <c r="I25">
        <v>1.2235103999999999</v>
      </c>
      <c r="J25">
        <v>1.2235103999999999</v>
      </c>
    </row>
    <row r="26" spans="1:10">
      <c r="A26" s="59">
        <v>10</v>
      </c>
      <c r="B26" s="62"/>
      <c r="C26" s="60" t="s">
        <v>60</v>
      </c>
      <c r="D26" s="59" t="s">
        <v>9</v>
      </c>
      <c r="E26" s="61">
        <v>8</v>
      </c>
      <c r="F26" s="7">
        <f t="shared" si="1"/>
        <v>1.5109422551804853E-2</v>
      </c>
      <c r="G26" s="7">
        <f t="shared" si="2"/>
        <v>0.12087538041443882</v>
      </c>
      <c r="H26">
        <v>1.1652480000000002E-2</v>
      </c>
      <c r="I26">
        <v>9.3219840000000012E-2</v>
      </c>
      <c r="J26">
        <v>9.3219840000000012E-2</v>
      </c>
    </row>
    <row r="27" spans="1:10">
      <c r="A27" s="59">
        <v>11</v>
      </c>
      <c r="B27" s="62"/>
      <c r="C27" s="60" t="s">
        <v>61</v>
      </c>
      <c r="D27" s="59" t="s">
        <v>9</v>
      </c>
      <c r="E27" s="61">
        <v>1</v>
      </c>
      <c r="F27" s="7">
        <f t="shared" si="1"/>
        <v>1.0576595786263396</v>
      </c>
      <c r="G27" s="7">
        <f t="shared" si="2"/>
        <v>1.0576595786263396</v>
      </c>
      <c r="H27">
        <v>0.8156736</v>
      </c>
      <c r="I27">
        <v>0.8156736</v>
      </c>
      <c r="J27">
        <v>0.8156736</v>
      </c>
    </row>
    <row r="28" spans="1:10">
      <c r="A28" s="59">
        <v>12</v>
      </c>
      <c r="B28" s="57" t="s">
        <v>30</v>
      </c>
      <c r="C28" s="85" t="s">
        <v>105</v>
      </c>
      <c r="D28" s="38" t="s">
        <v>8</v>
      </c>
      <c r="E28" s="42">
        <v>0.05</v>
      </c>
      <c r="F28" s="7">
        <f t="shared" si="1"/>
        <v>11.968729345721451</v>
      </c>
      <c r="G28" s="7">
        <f t="shared" si="2"/>
        <v>0.59843646728607258</v>
      </c>
      <c r="H28">
        <v>9.230357999999999</v>
      </c>
      <c r="I28">
        <v>0</v>
      </c>
      <c r="J28">
        <v>0.46151789999999998</v>
      </c>
    </row>
    <row r="29" spans="1:10" ht="25.5">
      <c r="A29" s="59">
        <v>13</v>
      </c>
      <c r="B29" s="57" t="s">
        <v>45</v>
      </c>
      <c r="C29" s="41" t="s">
        <v>46</v>
      </c>
      <c r="D29" s="40" t="s">
        <v>4</v>
      </c>
      <c r="E29" s="49">
        <v>0.08</v>
      </c>
      <c r="F29" s="7">
        <f t="shared" si="1"/>
        <v>2.5596089079090083</v>
      </c>
      <c r="G29" s="7">
        <f t="shared" si="2"/>
        <v>0.20476871263272067</v>
      </c>
      <c r="H29">
        <v>1.9739862000000001</v>
      </c>
      <c r="I29">
        <v>0</v>
      </c>
      <c r="J29">
        <v>0.157918896</v>
      </c>
    </row>
    <row r="30" spans="1:10" ht="25.5">
      <c r="A30" s="59">
        <v>14</v>
      </c>
      <c r="B30" s="40" t="s">
        <v>43</v>
      </c>
      <c r="C30" s="41" t="s">
        <v>44</v>
      </c>
      <c r="D30" s="40" t="s">
        <v>4</v>
      </c>
      <c r="E30" s="42">
        <v>0.08</v>
      </c>
      <c r="F30" s="7">
        <f t="shared" si="1"/>
        <v>1.5545765011342036</v>
      </c>
      <c r="G30" s="7">
        <f t="shared" si="2"/>
        <v>0.12436612009073629</v>
      </c>
      <c r="H30">
        <v>1.1988990000000002</v>
      </c>
      <c r="I30">
        <v>0</v>
      </c>
      <c r="J30">
        <v>9.5911920000000012E-2</v>
      </c>
    </row>
    <row r="31" spans="1:10">
      <c r="A31" s="38"/>
      <c r="B31" s="51"/>
      <c r="C31" s="52" t="s">
        <v>106</v>
      </c>
      <c r="D31" s="52"/>
      <c r="E31" s="52"/>
      <c r="F31" s="7"/>
      <c r="G31" s="7"/>
    </row>
    <row r="32" spans="1:10">
      <c r="A32" s="53" t="s">
        <v>5</v>
      </c>
      <c r="B32" s="53" t="s">
        <v>107</v>
      </c>
      <c r="C32" s="54" t="s">
        <v>114</v>
      </c>
      <c r="D32" s="55" t="s">
        <v>2</v>
      </c>
      <c r="E32" s="56">
        <v>162.19999999999999</v>
      </c>
      <c r="F32" s="7">
        <f t="shared" si="1"/>
        <v>0.55616193554566107</v>
      </c>
      <c r="G32" s="7">
        <f t="shared" si="2"/>
        <v>90.209465945506224</v>
      </c>
      <c r="H32">
        <v>0.42891551999999999</v>
      </c>
      <c r="I32">
        <v>0</v>
      </c>
      <c r="J32">
        <v>69.57009734399999</v>
      </c>
    </row>
    <row r="33" spans="1:10">
      <c r="A33" s="53" t="s">
        <v>6</v>
      </c>
      <c r="B33" s="53" t="s">
        <v>108</v>
      </c>
      <c r="C33" s="54" t="s">
        <v>109</v>
      </c>
      <c r="D33" s="55" t="s">
        <v>2</v>
      </c>
      <c r="E33" s="56">
        <v>8</v>
      </c>
      <c r="F33" s="7">
        <f t="shared" si="1"/>
        <v>0.29157595823444082</v>
      </c>
      <c r="G33" s="7">
        <f t="shared" si="2"/>
        <v>2.3326076658755266</v>
      </c>
      <c r="H33">
        <v>0.22486518</v>
      </c>
      <c r="I33">
        <v>0</v>
      </c>
      <c r="J33">
        <v>1.79892144</v>
      </c>
    </row>
    <row r="34" spans="1:10" ht="25.5">
      <c r="A34" s="53" t="s">
        <v>3</v>
      </c>
      <c r="B34" s="57" t="s">
        <v>45</v>
      </c>
      <c r="C34" s="41" t="s">
        <v>46</v>
      </c>
      <c r="D34" s="40" t="s">
        <v>4</v>
      </c>
      <c r="E34" s="49">
        <v>1.37</v>
      </c>
      <c r="F34" s="7">
        <f t="shared" si="1"/>
        <v>2.5596089079090083</v>
      </c>
      <c r="G34" s="7">
        <f t="shared" si="2"/>
        <v>3.5066642038353417</v>
      </c>
      <c r="H34">
        <v>1.9739862000000001</v>
      </c>
      <c r="I34">
        <v>0</v>
      </c>
      <c r="J34">
        <v>2.7043610940000002</v>
      </c>
    </row>
    <row r="35" spans="1:10" ht="25.5">
      <c r="A35" s="53" t="s">
        <v>7</v>
      </c>
      <c r="B35" s="40" t="s">
        <v>43</v>
      </c>
      <c r="C35" s="41" t="s">
        <v>44</v>
      </c>
      <c r="D35" s="40" t="s">
        <v>4</v>
      </c>
      <c r="E35" s="42">
        <v>1.37</v>
      </c>
      <c r="F35" s="7">
        <f t="shared" si="1"/>
        <v>1.5545765011342036</v>
      </c>
      <c r="G35" s="7">
        <f t="shared" si="2"/>
        <v>2.1297698065538593</v>
      </c>
      <c r="H35">
        <v>1.1988990000000002</v>
      </c>
      <c r="I35">
        <v>0</v>
      </c>
      <c r="J35">
        <v>1.6424916300000003</v>
      </c>
    </row>
    <row r="36" spans="1:10">
      <c r="A36" s="59">
        <v>5</v>
      </c>
      <c r="B36" s="62" t="s">
        <v>110</v>
      </c>
      <c r="C36" s="60" t="s">
        <v>111</v>
      </c>
      <c r="D36" s="63" t="s">
        <v>2</v>
      </c>
      <c r="E36" s="61">
        <v>47</v>
      </c>
      <c r="F36" s="7">
        <f t="shared" si="1"/>
        <v>3.4520711606129768</v>
      </c>
      <c r="G36" s="7">
        <f t="shared" si="2"/>
        <v>162.24734454880991</v>
      </c>
      <c r="H36">
        <v>2.6622586018560002</v>
      </c>
      <c r="I36">
        <v>26.764300487231999</v>
      </c>
      <c r="J36">
        <v>125.12615428723201</v>
      </c>
    </row>
    <row r="37" spans="1:10">
      <c r="A37" s="59">
        <v>6</v>
      </c>
      <c r="B37" s="62" t="s">
        <v>115</v>
      </c>
      <c r="C37" s="60" t="s">
        <v>116</v>
      </c>
      <c r="D37" s="59" t="s">
        <v>2</v>
      </c>
      <c r="E37" s="61">
        <v>3.7</v>
      </c>
      <c r="F37" s="7">
        <f t="shared" si="1"/>
        <v>7.4285887870159915</v>
      </c>
      <c r="G37" s="7">
        <f t="shared" si="2"/>
        <v>27.485778511959168</v>
      </c>
      <c r="H37">
        <v>5.7289735575359995</v>
      </c>
      <c r="I37">
        <v>4.4983477328832011</v>
      </c>
      <c r="J37">
        <v>21.197202162883197</v>
      </c>
    </row>
    <row r="38" spans="1:10">
      <c r="A38" s="59">
        <v>7</v>
      </c>
      <c r="B38" s="62" t="s">
        <v>124</v>
      </c>
      <c r="C38" s="60" t="s">
        <v>123</v>
      </c>
      <c r="D38" s="63" t="s">
        <v>2</v>
      </c>
      <c r="E38" s="61">
        <v>4</v>
      </c>
      <c r="F38" s="7">
        <f t="shared" si="1"/>
        <v>3.999379941257529</v>
      </c>
      <c r="G38" s="7">
        <f t="shared" si="2"/>
        <v>15.997519765030116</v>
      </c>
      <c r="H38">
        <v>3.0843465141120001</v>
      </c>
      <c r="I38">
        <v>2.5504668564480006</v>
      </c>
      <c r="J38">
        <v>12.337386056448</v>
      </c>
    </row>
    <row r="39" spans="1:10" ht="25.5">
      <c r="A39" s="53" t="s">
        <v>75</v>
      </c>
      <c r="B39" s="58" t="s">
        <v>117</v>
      </c>
      <c r="C39" s="85" t="s">
        <v>118</v>
      </c>
      <c r="D39" s="86" t="s">
        <v>10</v>
      </c>
      <c r="E39" s="87">
        <v>5.4</v>
      </c>
      <c r="F39" s="7">
        <f t="shared" si="1"/>
        <v>0.86321510591727146</v>
      </c>
      <c r="G39" s="7">
        <f t="shared" si="2"/>
        <v>4.6613615719532664</v>
      </c>
      <c r="H39">
        <v>0.66571682160000001</v>
      </c>
      <c r="I39">
        <v>1.09612548864</v>
      </c>
      <c r="J39">
        <v>3.5948708366400002</v>
      </c>
    </row>
    <row r="40" spans="1:10" ht="25.5">
      <c r="A40" s="53" t="s">
        <v>67</v>
      </c>
      <c r="B40" s="57" t="s">
        <v>119</v>
      </c>
      <c r="C40" s="41" t="s">
        <v>120</v>
      </c>
      <c r="D40" s="38" t="s">
        <v>2</v>
      </c>
      <c r="E40" s="49">
        <v>0.81</v>
      </c>
      <c r="F40" s="7">
        <f t="shared" si="1"/>
        <v>0.98370310354227852</v>
      </c>
      <c r="G40" s="7">
        <f t="shared" si="2"/>
        <v>0.79679951386924563</v>
      </c>
      <c r="H40">
        <v>0.75863790959999999</v>
      </c>
      <c r="I40">
        <v>0.53204874105600009</v>
      </c>
      <c r="J40">
        <v>0.61449670677599999</v>
      </c>
    </row>
    <row r="41" spans="1:10" ht="25.5">
      <c r="A41" s="59">
        <v>10</v>
      </c>
      <c r="B41" s="48" t="s">
        <v>112</v>
      </c>
      <c r="C41" s="60" t="s">
        <v>113</v>
      </c>
      <c r="D41" s="59" t="s">
        <v>2</v>
      </c>
      <c r="E41" s="61">
        <v>106.9</v>
      </c>
      <c r="F41" s="7">
        <f t="shared" si="1"/>
        <v>1.3233750748991455</v>
      </c>
      <c r="G41" s="7">
        <f t="shared" si="2"/>
        <v>141.46879550671866</v>
      </c>
      <c r="H41">
        <v>1.0205950320000001</v>
      </c>
      <c r="I41">
        <v>45.964489132800004</v>
      </c>
      <c r="J41">
        <v>109.10160892080002</v>
      </c>
    </row>
    <row r="42" spans="1:10">
      <c r="A42" s="59">
        <v>11</v>
      </c>
      <c r="B42" s="48" t="s">
        <v>121</v>
      </c>
      <c r="C42" s="60" t="s">
        <v>122</v>
      </c>
      <c r="D42" s="59" t="s">
        <v>2</v>
      </c>
      <c r="E42" s="61">
        <v>57.9</v>
      </c>
      <c r="F42" s="7">
        <f t="shared" si="1"/>
        <v>1.5215205905793712</v>
      </c>
      <c r="G42" s="7">
        <f t="shared" si="2"/>
        <v>88.096042194545589</v>
      </c>
      <c r="H42">
        <v>1.1734060775999999</v>
      </c>
      <c r="I42">
        <v>25.381408631039999</v>
      </c>
      <c r="J42">
        <v>67.940211893040001</v>
      </c>
    </row>
    <row r="43" spans="1:10">
      <c r="A43" s="38"/>
      <c r="B43" s="51"/>
      <c r="C43" s="52" t="s">
        <v>47</v>
      </c>
      <c r="D43" s="52"/>
      <c r="E43" s="52"/>
      <c r="F43" s="7"/>
      <c r="G43" s="7"/>
    </row>
    <row r="44" spans="1:10" ht="25.5">
      <c r="A44" s="76" t="s">
        <v>5</v>
      </c>
      <c r="B44" s="76" t="s">
        <v>66</v>
      </c>
      <c r="C44" s="77" t="s">
        <v>65</v>
      </c>
      <c r="D44" s="78" t="s">
        <v>2</v>
      </c>
      <c r="E44" s="79">
        <v>50.3</v>
      </c>
      <c r="F44" s="7">
        <f t="shared" si="1"/>
        <v>0.6998454579704948</v>
      </c>
      <c r="G44" s="7">
        <f t="shared" si="2"/>
        <v>35.202226535915884</v>
      </c>
      <c r="H44">
        <v>0.53972514000000005</v>
      </c>
      <c r="I44">
        <v>0</v>
      </c>
      <c r="J44">
        <v>27.148174542</v>
      </c>
    </row>
    <row r="45" spans="1:10" ht="38.25">
      <c r="A45" s="64">
        <v>2</v>
      </c>
      <c r="B45" s="47" t="s">
        <v>87</v>
      </c>
      <c r="C45" s="66" t="s">
        <v>88</v>
      </c>
      <c r="D45" s="88" t="s">
        <v>81</v>
      </c>
      <c r="E45" s="99">
        <v>1.0059999999999999E-2</v>
      </c>
      <c r="F45" s="7">
        <f t="shared" si="1"/>
        <v>654.97498851563387</v>
      </c>
      <c r="G45" s="7">
        <f t="shared" si="2"/>
        <v>6.5890483844672767</v>
      </c>
      <c r="H45">
        <v>505.12075679999998</v>
      </c>
      <c r="I45">
        <v>0</v>
      </c>
      <c r="J45">
        <v>5.0815148134079999</v>
      </c>
    </row>
    <row r="46" spans="1:10" ht="25.5">
      <c r="A46" s="53" t="s">
        <v>3</v>
      </c>
      <c r="B46" s="40" t="s">
        <v>43</v>
      </c>
      <c r="C46" s="41" t="s">
        <v>82</v>
      </c>
      <c r="D46" s="40" t="s">
        <v>4</v>
      </c>
      <c r="E46" s="42">
        <v>15.1</v>
      </c>
      <c r="F46" s="7">
        <f t="shared" si="1"/>
        <v>1.5545765011342036</v>
      </c>
      <c r="G46" s="7">
        <f t="shared" si="2"/>
        <v>23.474105167126474</v>
      </c>
      <c r="H46">
        <v>1.1988990000000002</v>
      </c>
      <c r="I46">
        <v>0</v>
      </c>
      <c r="J46">
        <v>18.103374900000002</v>
      </c>
    </row>
    <row r="47" spans="1:10">
      <c r="A47" s="53" t="s">
        <v>7</v>
      </c>
      <c r="B47" s="57" t="s">
        <v>45</v>
      </c>
      <c r="C47" s="41" t="s">
        <v>83</v>
      </c>
      <c r="D47" s="40" t="s">
        <v>4</v>
      </c>
      <c r="E47" s="49">
        <v>15.1</v>
      </c>
      <c r="F47" s="7">
        <f t="shared" si="1"/>
        <v>2.5596089079090083</v>
      </c>
      <c r="G47" s="7">
        <f t="shared" si="2"/>
        <v>38.650094509426026</v>
      </c>
      <c r="H47">
        <v>1.9739862000000001</v>
      </c>
      <c r="I47">
        <v>0</v>
      </c>
      <c r="J47">
        <v>29.807191620000001</v>
      </c>
    </row>
    <row r="48" spans="1:10">
      <c r="A48" s="38">
        <v>5</v>
      </c>
      <c r="B48" s="57" t="s">
        <v>84</v>
      </c>
      <c r="C48" s="41" t="s">
        <v>86</v>
      </c>
      <c r="D48" s="40" t="s">
        <v>85</v>
      </c>
      <c r="E48" s="89">
        <v>0.10059999999999999</v>
      </c>
      <c r="F48" s="7">
        <f t="shared" si="1"/>
        <v>40.188874689983059</v>
      </c>
      <c r="G48" s="7">
        <f t="shared" si="2"/>
        <v>4.0430007938122952</v>
      </c>
      <c r="H48">
        <v>30.993908399999999</v>
      </c>
      <c r="I48">
        <v>0</v>
      </c>
      <c r="J48">
        <v>3.1179871850399996</v>
      </c>
    </row>
    <row r="49" spans="1:10">
      <c r="A49" s="65" t="s">
        <v>40</v>
      </c>
      <c r="B49" s="48" t="s">
        <v>89</v>
      </c>
      <c r="C49" s="60" t="s">
        <v>79</v>
      </c>
      <c r="D49" s="80" t="s">
        <v>42</v>
      </c>
      <c r="E49" s="61">
        <v>5.03</v>
      </c>
      <c r="F49" s="7">
        <f t="shared" si="1"/>
        <v>17.470752809207841</v>
      </c>
      <c r="G49" s="7">
        <f t="shared" si="2"/>
        <v>87.877886630315444</v>
      </c>
      <c r="H49">
        <v>13.47355248</v>
      </c>
      <c r="I49">
        <v>29.071539302400005</v>
      </c>
      <c r="J49">
        <v>67.771968974400011</v>
      </c>
    </row>
    <row r="50" spans="1:10" ht="25.5">
      <c r="A50" s="53" t="s">
        <v>41</v>
      </c>
      <c r="B50" s="57" t="s">
        <v>76</v>
      </c>
      <c r="C50" s="41" t="s">
        <v>77</v>
      </c>
      <c r="D50" s="38" t="s">
        <v>8</v>
      </c>
      <c r="E50" s="49">
        <v>5.03</v>
      </c>
      <c r="F50" s="7">
        <f t="shared" si="1"/>
        <v>47.593617739647669</v>
      </c>
      <c r="G50" s="7">
        <f t="shared" si="2"/>
        <v>239.39589723042778</v>
      </c>
      <c r="H50">
        <v>36.7044919776</v>
      </c>
      <c r="I50">
        <v>164.76529347532801</v>
      </c>
      <c r="J50">
        <v>184.62359464732802</v>
      </c>
    </row>
    <row r="51" spans="1:10">
      <c r="A51" s="38">
        <v>8</v>
      </c>
      <c r="B51" s="51"/>
      <c r="C51" s="41" t="s">
        <v>39</v>
      </c>
      <c r="D51" s="38" t="s">
        <v>2</v>
      </c>
      <c r="E51" s="49">
        <v>50.3</v>
      </c>
      <c r="F51" s="7">
        <f t="shared" si="1"/>
        <v>1.7526930160093626</v>
      </c>
      <c r="G51" s="7">
        <f t="shared" si="2"/>
        <v>88.160458705270926</v>
      </c>
      <c r="H51">
        <v>1.3516876799999999</v>
      </c>
      <c r="I51">
        <v>67.989890303999999</v>
      </c>
      <c r="J51">
        <v>67.989890303999999</v>
      </c>
    </row>
    <row r="52" spans="1:10" ht="25.5">
      <c r="A52" s="53" t="s">
        <v>67</v>
      </c>
      <c r="B52" s="48" t="s">
        <v>31</v>
      </c>
      <c r="C52" s="60" t="s">
        <v>80</v>
      </c>
      <c r="D52" s="59" t="s">
        <v>2</v>
      </c>
      <c r="E52" s="61">
        <v>58.9</v>
      </c>
      <c r="F52" s="7">
        <f t="shared" si="1"/>
        <v>1.5806306996146742</v>
      </c>
      <c r="G52" s="7">
        <f t="shared" si="2"/>
        <v>93.09914820730431</v>
      </c>
      <c r="H52">
        <v>1.2189921587999999</v>
      </c>
      <c r="I52">
        <v>54.604500088320002</v>
      </c>
      <c r="J52">
        <v>71.798638153319999</v>
      </c>
    </row>
    <row r="53" spans="1:10" ht="25.5">
      <c r="A53" s="53" t="s">
        <v>73</v>
      </c>
      <c r="B53" s="57" t="s">
        <v>32</v>
      </c>
      <c r="C53" s="41" t="s">
        <v>78</v>
      </c>
      <c r="D53" s="38" t="s">
        <v>2</v>
      </c>
      <c r="E53" s="49">
        <v>58.9</v>
      </c>
      <c r="F53" s="7">
        <f t="shared" si="1"/>
        <v>10.535459978805033</v>
      </c>
      <c r="G53" s="7">
        <f t="shared" si="2"/>
        <v>620.53859275161642</v>
      </c>
      <c r="H53">
        <v>8.1250118112000003</v>
      </c>
      <c r="I53">
        <v>382.24522723968005</v>
      </c>
      <c r="J53">
        <v>478.56319567968001</v>
      </c>
    </row>
    <row r="54" spans="1:10">
      <c r="A54" s="38"/>
      <c r="B54" s="51"/>
      <c r="C54" s="52" t="s">
        <v>19</v>
      </c>
      <c r="D54" s="52"/>
      <c r="E54" s="52"/>
      <c r="F54" s="7"/>
      <c r="G54" s="7"/>
    </row>
    <row r="55" spans="1:10" ht="25.5">
      <c r="A55" s="38">
        <v>1</v>
      </c>
      <c r="B55" s="57" t="s">
        <v>1</v>
      </c>
      <c r="C55" s="41" t="s">
        <v>48</v>
      </c>
      <c r="D55" s="55" t="s">
        <v>2</v>
      </c>
      <c r="E55" s="42">
        <v>4.4000000000000004</v>
      </c>
      <c r="F55" s="7">
        <f t="shared" si="1"/>
        <v>1.8347621979001445</v>
      </c>
      <c r="G55" s="7">
        <f t="shared" si="2"/>
        <v>8.0729536707606364</v>
      </c>
      <c r="H55">
        <v>1.41497994</v>
      </c>
      <c r="I55">
        <v>0</v>
      </c>
      <c r="J55">
        <v>6.2259117360000005</v>
      </c>
    </row>
    <row r="56" spans="1:10" ht="25.5">
      <c r="A56" s="38">
        <v>2</v>
      </c>
      <c r="B56" s="57" t="s">
        <v>1</v>
      </c>
      <c r="C56" s="41" t="s">
        <v>125</v>
      </c>
      <c r="D56" s="55" t="s">
        <v>2</v>
      </c>
      <c r="E56" s="42">
        <v>5.77</v>
      </c>
      <c r="F56" s="7">
        <f t="shared" si="1"/>
        <v>1.8347621979001445</v>
      </c>
      <c r="G56" s="7">
        <f t="shared" si="2"/>
        <v>10.586577881883834</v>
      </c>
      <c r="H56">
        <v>1.41497994</v>
      </c>
      <c r="I56">
        <v>0</v>
      </c>
      <c r="J56">
        <v>8.1644342537999997</v>
      </c>
    </row>
    <row r="57" spans="1:10" ht="25.5">
      <c r="A57" s="38">
        <v>3</v>
      </c>
      <c r="B57" s="57" t="s">
        <v>68</v>
      </c>
      <c r="C57" s="66" t="s">
        <v>69</v>
      </c>
      <c r="D57" s="64" t="s">
        <v>20</v>
      </c>
      <c r="E57" s="67">
        <v>6.6</v>
      </c>
      <c r="F57" s="7">
        <f t="shared" si="1"/>
        <v>2.7864937608331974</v>
      </c>
      <c r="G57" s="7">
        <f t="shared" si="2"/>
        <v>18.390858821499101</v>
      </c>
      <c r="H57">
        <v>2.1489612</v>
      </c>
      <c r="I57">
        <v>0.76906368000000003</v>
      </c>
      <c r="J57">
        <v>14.183143919999999</v>
      </c>
    </row>
    <row r="58" spans="1:10">
      <c r="A58" s="38">
        <v>4</v>
      </c>
      <c r="B58" s="57"/>
      <c r="C58" s="66" t="s">
        <v>70</v>
      </c>
      <c r="D58" s="64" t="s">
        <v>20</v>
      </c>
      <c r="E58" s="67">
        <v>6.6</v>
      </c>
      <c r="F58" s="7">
        <f t="shared" si="1"/>
        <v>67.992401483121824</v>
      </c>
      <c r="G58" s="7">
        <f t="shared" si="2"/>
        <v>448.74984978860402</v>
      </c>
      <c r="H58">
        <v>52.436160000000001</v>
      </c>
      <c r="I58">
        <v>346.07865599999997</v>
      </c>
      <c r="J58">
        <v>346.07865599999997</v>
      </c>
    </row>
    <row r="59" spans="1:10">
      <c r="A59" s="38">
        <v>5</v>
      </c>
      <c r="B59" s="57"/>
      <c r="C59" s="66" t="s">
        <v>71</v>
      </c>
      <c r="D59" s="64" t="s">
        <v>9</v>
      </c>
      <c r="E59" s="67">
        <v>3</v>
      </c>
      <c r="F59" s="7">
        <f t="shared" si="1"/>
        <v>3.0218845103609704</v>
      </c>
      <c r="G59" s="7">
        <f t="shared" si="2"/>
        <v>9.0656535310829121</v>
      </c>
      <c r="H59">
        <v>2.3304960000000001</v>
      </c>
      <c r="I59">
        <v>6.9914880000000004</v>
      </c>
      <c r="J59">
        <v>6.9914880000000004</v>
      </c>
    </row>
    <row r="60" spans="1:10">
      <c r="A60" s="38">
        <v>6</v>
      </c>
      <c r="B60" s="57"/>
      <c r="C60" s="81" t="s">
        <v>72</v>
      </c>
      <c r="D60" s="67" t="s">
        <v>9</v>
      </c>
      <c r="E60" s="67">
        <v>3</v>
      </c>
      <c r="F60" s="7">
        <f t="shared" si="1"/>
        <v>22.664133827707278</v>
      </c>
      <c r="G60" s="7">
        <f t="shared" si="2"/>
        <v>67.992401483121839</v>
      </c>
      <c r="H60">
        <v>17.478720000000003</v>
      </c>
      <c r="I60">
        <v>52.436160000000008</v>
      </c>
      <c r="J60">
        <v>52.436160000000008</v>
      </c>
    </row>
    <row r="61" spans="1:10" ht="38.25">
      <c r="A61" s="38">
        <v>7</v>
      </c>
      <c r="B61" s="57"/>
      <c r="C61" s="41" t="s">
        <v>90</v>
      </c>
      <c r="D61" s="38" t="s">
        <v>2</v>
      </c>
      <c r="E61" s="49">
        <v>2.9039999999999999</v>
      </c>
      <c r="F61" s="7">
        <f t="shared" si="1"/>
        <v>124.25989687512519</v>
      </c>
      <c r="G61" s="7">
        <f t="shared" si="2"/>
        <v>360.85074052536356</v>
      </c>
      <c r="H61">
        <v>95.83</v>
      </c>
      <c r="I61">
        <v>278.29032000000001</v>
      </c>
      <c r="J61">
        <v>278.29032000000001</v>
      </c>
    </row>
    <row r="62" spans="1:10" ht="38.25">
      <c r="A62" s="38">
        <v>8</v>
      </c>
      <c r="B62" s="57"/>
      <c r="C62" s="41" t="s">
        <v>91</v>
      </c>
      <c r="D62" s="38" t="s">
        <v>2</v>
      </c>
      <c r="E62" s="49">
        <v>0.66</v>
      </c>
      <c r="F62" s="7">
        <f t="shared" si="1"/>
        <v>60.515594147574802</v>
      </c>
      <c r="G62" s="7">
        <f t="shared" si="2"/>
        <v>39.940292137399375</v>
      </c>
      <c r="H62">
        <v>46.67</v>
      </c>
      <c r="I62">
        <v>30.802200000000003</v>
      </c>
      <c r="J62">
        <v>30.802200000000003</v>
      </c>
    </row>
    <row r="63" spans="1:10" ht="25.5">
      <c r="A63" s="38">
        <v>9</v>
      </c>
      <c r="B63" s="90"/>
      <c r="C63" s="91" t="s">
        <v>92</v>
      </c>
      <c r="D63" s="92" t="s">
        <v>10</v>
      </c>
      <c r="E63" s="93">
        <v>3.9</v>
      </c>
      <c r="F63" s="7">
        <f t="shared" si="1"/>
        <v>3.1120082698559997</v>
      </c>
      <c r="G63" s="7">
        <f t="shared" si="2"/>
        <v>12.136832252438399</v>
      </c>
      <c r="H63">
        <v>2.4</v>
      </c>
      <c r="I63">
        <v>9.36</v>
      </c>
      <c r="J63">
        <v>9.36</v>
      </c>
    </row>
    <row r="64" spans="1:10">
      <c r="A64" s="38"/>
      <c r="B64" s="51"/>
      <c r="C64" s="52" t="s">
        <v>12</v>
      </c>
      <c r="D64" s="52"/>
      <c r="E64" s="52"/>
      <c r="F64" s="7"/>
      <c r="G64" s="7"/>
    </row>
    <row r="65" spans="1:10">
      <c r="A65" s="110">
        <v>1</v>
      </c>
      <c r="B65" s="134" t="s">
        <v>126</v>
      </c>
      <c r="C65" s="134"/>
      <c r="D65" s="64" t="s">
        <v>127</v>
      </c>
      <c r="E65" s="111"/>
      <c r="F65" s="7"/>
      <c r="G65" s="7"/>
    </row>
    <row r="66" spans="1:10">
      <c r="A66" s="51" t="s">
        <v>128</v>
      </c>
      <c r="B66" s="40" t="s">
        <v>129</v>
      </c>
      <c r="C66" s="41" t="s">
        <v>138</v>
      </c>
      <c r="D66" s="40" t="s">
        <v>9</v>
      </c>
      <c r="E66" s="111">
        <v>1</v>
      </c>
      <c r="F66" s="7">
        <f t="shared" si="1"/>
        <v>41.206753466895833</v>
      </c>
      <c r="G66" s="7">
        <f t="shared" si="2"/>
        <v>41.206753466895833</v>
      </c>
      <c r="H66">
        <v>31.778902800000004</v>
      </c>
      <c r="I66">
        <v>18.865920000000003</v>
      </c>
      <c r="J66">
        <v>31.778902800000004</v>
      </c>
    </row>
    <row r="67" spans="1:10" ht="38.25">
      <c r="A67" s="51" t="s">
        <v>130</v>
      </c>
      <c r="B67" s="40" t="s">
        <v>33</v>
      </c>
      <c r="C67" s="112" t="s">
        <v>140</v>
      </c>
      <c r="D67" s="40" t="s">
        <v>9</v>
      </c>
      <c r="E67" s="42">
        <v>1</v>
      </c>
      <c r="F67" s="7">
        <f t="shared" si="1"/>
        <v>5.201803513281388</v>
      </c>
      <c r="G67" s="7">
        <f t="shared" si="2"/>
        <v>5.201803513281388</v>
      </c>
      <c r="H67">
        <v>4.0116630000000004</v>
      </c>
      <c r="I67">
        <v>1.6646400000000001</v>
      </c>
      <c r="J67">
        <v>4.0116630000000004</v>
      </c>
    </row>
    <row r="68" spans="1:10" ht="38.25">
      <c r="A68" s="51" t="s">
        <v>131</v>
      </c>
      <c r="B68" s="40" t="s">
        <v>33</v>
      </c>
      <c r="C68" s="112" t="s">
        <v>49</v>
      </c>
      <c r="D68" s="40" t="s">
        <v>9</v>
      </c>
      <c r="E68" s="42">
        <v>1</v>
      </c>
      <c r="F68" s="7">
        <f t="shared" si="1"/>
        <v>4.4535273488110523</v>
      </c>
      <c r="G68" s="7">
        <f t="shared" si="2"/>
        <v>4.4535273488110523</v>
      </c>
      <c r="H68">
        <v>3.4345878000000001</v>
      </c>
      <c r="I68">
        <v>1.0875648000000002</v>
      </c>
      <c r="J68">
        <v>3.4345878000000001</v>
      </c>
    </row>
    <row r="69" spans="1:10" ht="38.25">
      <c r="A69" s="51" t="s">
        <v>132</v>
      </c>
      <c r="B69" s="40" t="s">
        <v>33</v>
      </c>
      <c r="C69" s="112" t="s">
        <v>139</v>
      </c>
      <c r="D69" s="40" t="s">
        <v>9</v>
      </c>
      <c r="E69" s="42">
        <v>3</v>
      </c>
      <c r="F69" s="7">
        <f t="shared" si="1"/>
        <v>4.5830366849693798</v>
      </c>
      <c r="G69" s="7">
        <f t="shared" si="2"/>
        <v>13.74911005490814</v>
      </c>
      <c r="H69">
        <v>3.5344662000000002</v>
      </c>
      <c r="I69">
        <v>3.5623296000000004</v>
      </c>
      <c r="J69">
        <v>10.6033986</v>
      </c>
    </row>
    <row r="70" spans="1:10" ht="38.25">
      <c r="A70" s="51" t="s">
        <v>141</v>
      </c>
      <c r="B70" s="40" t="s">
        <v>33</v>
      </c>
      <c r="C70" s="112" t="s">
        <v>133</v>
      </c>
      <c r="D70" s="40" t="s">
        <v>9</v>
      </c>
      <c r="E70" s="42">
        <v>1</v>
      </c>
      <c r="F70" s="7">
        <f t="shared" si="1"/>
        <v>4.6981560948878931</v>
      </c>
      <c r="G70" s="7">
        <f t="shared" si="2"/>
        <v>4.6981560948878931</v>
      </c>
      <c r="H70">
        <v>3.6232470000000001</v>
      </c>
      <c r="I70">
        <v>1.2762239999999998</v>
      </c>
      <c r="J70">
        <v>3.6232470000000001</v>
      </c>
    </row>
    <row r="71" spans="1:10" ht="25.5">
      <c r="A71" s="51" t="s">
        <v>144</v>
      </c>
      <c r="B71" s="40" t="s">
        <v>33</v>
      </c>
      <c r="C71" s="112" t="s">
        <v>142</v>
      </c>
      <c r="D71" s="40" t="s">
        <v>9</v>
      </c>
      <c r="E71" s="42">
        <v>3</v>
      </c>
      <c r="F71" s="7">
        <f t="shared" si="1"/>
        <v>20.311226065086238</v>
      </c>
      <c r="G71" s="7">
        <f t="shared" si="2"/>
        <v>60.933678195258715</v>
      </c>
      <c r="H71">
        <v>15.664143000000001</v>
      </c>
      <c r="I71">
        <v>39.951360000000001</v>
      </c>
      <c r="J71">
        <v>46.992429000000001</v>
      </c>
    </row>
    <row r="72" spans="1:10" ht="25.5">
      <c r="A72" s="51" t="s">
        <v>145</v>
      </c>
      <c r="B72" s="40" t="s">
        <v>33</v>
      </c>
      <c r="C72" s="112" t="s">
        <v>143</v>
      </c>
      <c r="D72" s="40" t="s">
        <v>9</v>
      </c>
      <c r="E72" s="42">
        <v>1</v>
      </c>
      <c r="F72" s="7">
        <f t="shared" si="1"/>
        <v>24.628203937030484</v>
      </c>
      <c r="G72" s="7">
        <f t="shared" si="2"/>
        <v>24.628203937030484</v>
      </c>
      <c r="H72">
        <v>18.993423000000003</v>
      </c>
      <c r="I72">
        <v>16.646400000000003</v>
      </c>
      <c r="J72">
        <v>18.993423000000003</v>
      </c>
    </row>
    <row r="73" spans="1:10" ht="38.25">
      <c r="A73" s="110">
        <v>2</v>
      </c>
      <c r="B73" s="38" t="s">
        <v>95</v>
      </c>
      <c r="C73" s="41" t="s">
        <v>96</v>
      </c>
      <c r="D73" s="38" t="s">
        <v>9</v>
      </c>
      <c r="E73" s="111">
        <v>7</v>
      </c>
      <c r="F73" s="7">
        <f t="shared" si="1"/>
        <v>2.1973597864675849</v>
      </c>
      <c r="G73" s="7">
        <f t="shared" si="2"/>
        <v>15.381518505273094</v>
      </c>
      <c r="H73">
        <v>1.69461744</v>
      </c>
      <c r="I73">
        <v>6.7700908799999997</v>
      </c>
      <c r="J73">
        <v>11.86232208</v>
      </c>
    </row>
    <row r="74" spans="1:10">
      <c r="A74" s="110">
        <v>3</v>
      </c>
      <c r="B74" s="38" t="s">
        <v>13</v>
      </c>
      <c r="C74" s="41" t="s">
        <v>14</v>
      </c>
      <c r="D74" s="38" t="s">
        <v>9</v>
      </c>
      <c r="E74" s="67">
        <v>9</v>
      </c>
      <c r="F74" s="7">
        <f t="shared" si="1"/>
        <v>1.9536591968572288</v>
      </c>
      <c r="G74" s="7">
        <f t="shared" si="2"/>
        <v>17.582932771715058</v>
      </c>
      <c r="H74">
        <v>1.5066740399999998</v>
      </c>
      <c r="I74">
        <v>3.4607865600000003</v>
      </c>
      <c r="J74">
        <v>13.560066359999999</v>
      </c>
    </row>
    <row r="75" spans="1:10">
      <c r="A75" s="110">
        <v>4</v>
      </c>
      <c r="B75" s="38" t="s">
        <v>50</v>
      </c>
      <c r="C75" s="41" t="s">
        <v>15</v>
      </c>
      <c r="D75" s="38" t="s">
        <v>9</v>
      </c>
      <c r="E75" s="111">
        <v>5</v>
      </c>
      <c r="F75" s="7">
        <f t="shared" si="1"/>
        <v>1.5276864156764454</v>
      </c>
      <c r="G75" s="7">
        <f t="shared" si="2"/>
        <v>7.6384320783822268</v>
      </c>
      <c r="H75">
        <v>1.1781612000000001</v>
      </c>
      <c r="I75">
        <v>1.7478720000000001</v>
      </c>
      <c r="J75">
        <v>5.8908060000000004</v>
      </c>
    </row>
    <row r="76" spans="1:10" ht="25.5">
      <c r="A76" s="110">
        <v>5</v>
      </c>
      <c r="B76" s="51" t="s">
        <v>51</v>
      </c>
      <c r="C76" s="41" t="s">
        <v>16</v>
      </c>
      <c r="D76" s="40" t="s">
        <v>9</v>
      </c>
      <c r="E76" s="49">
        <v>14</v>
      </c>
      <c r="F76" s="7">
        <f t="shared" si="1"/>
        <v>1.2111004917804797</v>
      </c>
      <c r="G76" s="7">
        <f t="shared" si="2"/>
        <v>16.955406884926717</v>
      </c>
      <c r="H76">
        <v>0.93400817999999997</v>
      </c>
      <c r="I76">
        <v>0</v>
      </c>
      <c r="J76">
        <v>13.076114519999999</v>
      </c>
    </row>
    <row r="77" spans="1:10">
      <c r="A77" s="51" t="s">
        <v>40</v>
      </c>
      <c r="B77" s="38" t="s">
        <v>97</v>
      </c>
      <c r="C77" s="41" t="s">
        <v>98</v>
      </c>
      <c r="D77" s="38" t="s">
        <v>10</v>
      </c>
      <c r="E77" s="42">
        <v>100</v>
      </c>
      <c r="F77" s="7">
        <f t="shared" si="1"/>
        <v>0.84431522928470748</v>
      </c>
      <c r="G77" s="7">
        <f t="shared" si="2"/>
        <v>84.431522928470741</v>
      </c>
      <c r="H77">
        <v>0.65114112000000002</v>
      </c>
      <c r="I77">
        <v>0</v>
      </c>
      <c r="J77">
        <v>65.114112000000006</v>
      </c>
    </row>
    <row r="78" spans="1:10" ht="25.5">
      <c r="A78" s="51" t="s">
        <v>41</v>
      </c>
      <c r="B78" s="51" t="s">
        <v>99</v>
      </c>
      <c r="C78" s="41" t="s">
        <v>100</v>
      </c>
      <c r="D78" s="40" t="s">
        <v>2</v>
      </c>
      <c r="E78" s="49">
        <v>7</v>
      </c>
      <c r="F78" s="7">
        <f t="shared" si="1"/>
        <v>5.2264326985902265</v>
      </c>
      <c r="G78" s="7">
        <f t="shared" si="2"/>
        <v>36.585028890131582</v>
      </c>
      <c r="H78">
        <v>4.0306571798400004</v>
      </c>
      <c r="I78">
        <v>15.738055058880002</v>
      </c>
      <c r="J78">
        <v>28.214600258880004</v>
      </c>
    </row>
    <row r="79" spans="1:10">
      <c r="A79" s="110">
        <v>8</v>
      </c>
      <c r="B79" s="53" t="s">
        <v>74</v>
      </c>
      <c r="C79" s="54" t="s">
        <v>134</v>
      </c>
      <c r="D79" s="40" t="s">
        <v>135</v>
      </c>
      <c r="E79" s="113">
        <v>0.01</v>
      </c>
      <c r="F79" s="7">
        <f t="shared" si="1"/>
        <v>18.235006957738097</v>
      </c>
      <c r="G79" s="7">
        <f t="shared" si="2"/>
        <v>0.18235006957738098</v>
      </c>
      <c r="H79">
        <v>14.062950000000001</v>
      </c>
      <c r="I79">
        <v>0</v>
      </c>
      <c r="J79">
        <v>0.14062950000000002</v>
      </c>
    </row>
    <row r="80" spans="1:10" ht="27">
      <c r="A80" s="110">
        <v>9</v>
      </c>
      <c r="B80" s="47" t="s">
        <v>35</v>
      </c>
      <c r="C80" s="41" t="s">
        <v>101</v>
      </c>
      <c r="D80" s="38" t="s">
        <v>10</v>
      </c>
      <c r="E80" s="114">
        <v>10</v>
      </c>
      <c r="F80" s="7">
        <f t="shared" si="1"/>
        <v>1.3111615627629378</v>
      </c>
      <c r="G80" s="7">
        <f t="shared" si="2"/>
        <v>13.111615627629378</v>
      </c>
      <c r="H80">
        <v>1.0111758960000001</v>
      </c>
      <c r="I80">
        <v>7.13131776</v>
      </c>
      <c r="J80">
        <v>10.111758960000001</v>
      </c>
    </row>
    <row r="81" spans="1:10" ht="27">
      <c r="A81" s="110">
        <v>10</v>
      </c>
      <c r="B81" s="47" t="s">
        <v>35</v>
      </c>
      <c r="C81" s="41" t="s">
        <v>36</v>
      </c>
      <c r="D81" s="38" t="s">
        <v>10</v>
      </c>
      <c r="E81" s="114">
        <v>40</v>
      </c>
      <c r="F81" s="7">
        <f t="shared" ref="F81:F93" si="3">+H81*1.29667011244</f>
        <v>0.99839651594057732</v>
      </c>
      <c r="G81" s="7">
        <f t="shared" ref="G81:G93" si="4">+E81*F81</f>
        <v>39.935860637623094</v>
      </c>
      <c r="H81">
        <v>0.76996956000000005</v>
      </c>
      <c r="I81">
        <v>18.877017600000002</v>
      </c>
      <c r="J81">
        <v>30.7987824</v>
      </c>
    </row>
    <row r="82" spans="1:10">
      <c r="A82" s="110">
        <v>11</v>
      </c>
      <c r="B82" s="47"/>
      <c r="C82" s="41" t="s">
        <v>102</v>
      </c>
      <c r="D82" s="40" t="s">
        <v>9</v>
      </c>
      <c r="E82" s="114">
        <v>200</v>
      </c>
      <c r="F82" s="7">
        <f t="shared" si="3"/>
        <v>0.15109422551804852</v>
      </c>
      <c r="G82" s="7">
        <f t="shared" si="4"/>
        <v>30.218845103609702</v>
      </c>
      <c r="H82">
        <v>0.11652480000000001</v>
      </c>
      <c r="I82">
        <v>23.304960000000001</v>
      </c>
      <c r="J82">
        <v>23.304960000000001</v>
      </c>
    </row>
    <row r="83" spans="1:10">
      <c r="A83" s="38"/>
      <c r="B83" s="52" t="s">
        <v>136</v>
      </c>
      <c r="C83" s="52"/>
      <c r="D83" s="52"/>
      <c r="E83" s="52"/>
      <c r="F83" s="7"/>
      <c r="G83" s="7"/>
    </row>
    <row r="84" spans="1:10" ht="25.5">
      <c r="A84" s="51" t="s">
        <v>5</v>
      </c>
      <c r="B84" s="38" t="s">
        <v>34</v>
      </c>
      <c r="C84" s="41" t="s">
        <v>93</v>
      </c>
      <c r="D84" s="38" t="s">
        <v>9</v>
      </c>
      <c r="E84" s="42">
        <v>7</v>
      </c>
      <c r="F84" s="7">
        <f t="shared" si="3"/>
        <v>14.28707631150057</v>
      </c>
      <c r="G84" s="7">
        <f t="shared" si="4"/>
        <v>100.00953418050399</v>
      </c>
      <c r="H84">
        <v>11.018281499999999</v>
      </c>
      <c r="I84">
        <v>70.963603199999994</v>
      </c>
      <c r="J84">
        <v>77.127970499999989</v>
      </c>
    </row>
    <row r="85" spans="1:10" ht="25.5">
      <c r="A85" s="110">
        <v>2</v>
      </c>
      <c r="B85" s="38" t="s">
        <v>34</v>
      </c>
      <c r="C85" s="41" t="s">
        <v>137</v>
      </c>
      <c r="D85" s="38" t="s">
        <v>9</v>
      </c>
      <c r="E85" s="42"/>
      <c r="F85" s="7">
        <f t="shared" si="3"/>
        <v>11.416286026657652</v>
      </c>
      <c r="G85" s="7">
        <f t="shared" si="4"/>
        <v>0</v>
      </c>
      <c r="H85">
        <v>8.8043103000000009</v>
      </c>
      <c r="I85">
        <v>0</v>
      </c>
      <c r="J85">
        <v>0</v>
      </c>
    </row>
    <row r="86" spans="1:10" ht="25.5">
      <c r="A86" s="110">
        <v>3</v>
      </c>
      <c r="B86" s="38" t="s">
        <v>17</v>
      </c>
      <c r="C86" s="41" t="s">
        <v>18</v>
      </c>
      <c r="D86" s="38" t="s">
        <v>9</v>
      </c>
      <c r="E86" s="111">
        <v>1</v>
      </c>
      <c r="F86" s="7">
        <f t="shared" si="3"/>
        <v>2.1448141492327202</v>
      </c>
      <c r="G86" s="7">
        <f t="shared" si="4"/>
        <v>2.1448141492327202</v>
      </c>
      <c r="H86">
        <v>1.65409392</v>
      </c>
      <c r="I86">
        <v>1.3633401599999999</v>
      </c>
      <c r="J86">
        <v>1.65409392</v>
      </c>
    </row>
    <row r="87" spans="1:10" ht="25.5">
      <c r="A87" s="51" t="s">
        <v>40</v>
      </c>
      <c r="B87" s="38" t="s">
        <v>17</v>
      </c>
      <c r="C87" s="41" t="s">
        <v>94</v>
      </c>
      <c r="D87" s="38" t="s">
        <v>9</v>
      </c>
      <c r="E87" s="111">
        <v>1</v>
      </c>
      <c r="F87" s="7">
        <f t="shared" si="3"/>
        <v>2.3865649100615984</v>
      </c>
      <c r="G87" s="7">
        <f t="shared" si="4"/>
        <v>2.3865649100615984</v>
      </c>
      <c r="H87">
        <v>1.8405336000000003</v>
      </c>
      <c r="I87">
        <v>1.5497798400000002</v>
      </c>
      <c r="J87">
        <v>1.8405336000000003</v>
      </c>
    </row>
    <row r="88" spans="1:10" ht="27">
      <c r="A88" s="110">
        <v>4</v>
      </c>
      <c r="B88" s="47" t="s">
        <v>35</v>
      </c>
      <c r="C88" s="41" t="s">
        <v>38</v>
      </c>
      <c r="D88" s="38" t="s">
        <v>10</v>
      </c>
      <c r="E88" s="111">
        <v>2</v>
      </c>
      <c r="F88" s="7">
        <f t="shared" si="3"/>
        <v>0.66598921980087067</v>
      </c>
      <c r="G88" s="7">
        <f t="shared" si="4"/>
        <v>1.3319784396017413</v>
      </c>
      <c r="H88">
        <v>0.51361500000000004</v>
      </c>
      <c r="I88">
        <v>0.43114176000000004</v>
      </c>
      <c r="J88">
        <v>1.0272300000000001</v>
      </c>
    </row>
    <row r="89" spans="1:10" ht="27">
      <c r="A89" s="110">
        <v>5</v>
      </c>
      <c r="B89" s="47" t="s">
        <v>35</v>
      </c>
      <c r="C89" s="41" t="s">
        <v>37</v>
      </c>
      <c r="D89" s="38" t="s">
        <v>10</v>
      </c>
      <c r="E89" s="114">
        <v>5</v>
      </c>
      <c r="F89" s="7">
        <f t="shared" si="3"/>
        <v>0.79895213825675337</v>
      </c>
      <c r="G89" s="7">
        <f t="shared" si="4"/>
        <v>3.994760691283767</v>
      </c>
      <c r="H89">
        <v>0.61615682400000005</v>
      </c>
      <c r="I89">
        <v>1.5905635200000001</v>
      </c>
      <c r="J89">
        <v>3.0807841200000001</v>
      </c>
    </row>
    <row r="90" spans="1:10">
      <c r="A90" s="86"/>
      <c r="B90" s="115"/>
      <c r="C90" s="116" t="s">
        <v>146</v>
      </c>
      <c r="D90" s="116"/>
      <c r="E90" s="116"/>
      <c r="F90" s="7">
        <f t="shared" si="3"/>
        <v>0</v>
      </c>
      <c r="G90" s="7">
        <f t="shared" si="4"/>
        <v>0</v>
      </c>
    </row>
    <row r="91" spans="1:10">
      <c r="A91" s="117">
        <v>1</v>
      </c>
      <c r="B91" s="118" t="s">
        <v>152</v>
      </c>
      <c r="C91" s="119" t="s">
        <v>147</v>
      </c>
      <c r="D91" s="117" t="s">
        <v>9</v>
      </c>
      <c r="E91" s="120">
        <v>3</v>
      </c>
      <c r="F91" s="7">
        <f t="shared" si="3"/>
        <v>43.169778719442441</v>
      </c>
      <c r="G91" s="7">
        <f t="shared" si="4"/>
        <v>129.50933615832733</v>
      </c>
      <c r="H91">
        <v>33.292800000000007</v>
      </c>
      <c r="I91">
        <v>99.878400000000028</v>
      </c>
      <c r="J91">
        <v>99.878400000000028</v>
      </c>
    </row>
    <row r="92" spans="1:10" ht="25.5">
      <c r="A92" s="121">
        <v>2</v>
      </c>
      <c r="B92" s="122" t="s">
        <v>151</v>
      </c>
      <c r="C92" s="123" t="s">
        <v>150</v>
      </c>
      <c r="D92" s="117" t="s">
        <v>9</v>
      </c>
      <c r="E92" s="111">
        <v>27</v>
      </c>
      <c r="F92" s="7">
        <f t="shared" si="3"/>
        <v>1.5182484725960397</v>
      </c>
      <c r="G92" s="7">
        <f t="shared" si="4"/>
        <v>40.992708760093073</v>
      </c>
      <c r="H92">
        <v>1.1708826000000001</v>
      </c>
      <c r="I92">
        <v>0</v>
      </c>
      <c r="J92">
        <v>31.613830200000002</v>
      </c>
    </row>
    <row r="93" spans="1:10" ht="38.25">
      <c r="A93" s="121">
        <v>3</v>
      </c>
      <c r="B93" s="122" t="s">
        <v>148</v>
      </c>
      <c r="C93" s="123" t="s">
        <v>149</v>
      </c>
      <c r="D93" s="121" t="s">
        <v>10</v>
      </c>
      <c r="E93" s="111">
        <v>30</v>
      </c>
      <c r="F93" s="7">
        <f t="shared" si="3"/>
        <v>0.53802795215638322</v>
      </c>
      <c r="G93" s="7">
        <f t="shared" si="4"/>
        <v>16.140838564691496</v>
      </c>
      <c r="H93">
        <v>0.41493048000000005</v>
      </c>
      <c r="I93">
        <v>0</v>
      </c>
      <c r="J93">
        <v>12.447914400000002</v>
      </c>
    </row>
    <row r="94" spans="1:10">
      <c r="J94">
        <f>SUM(J17:J93)</f>
        <v>2691.2120375916761</v>
      </c>
    </row>
    <row r="95" spans="1:10">
      <c r="A95" s="1"/>
      <c r="B95" s="9"/>
      <c r="C95" s="3"/>
      <c r="D95" s="4" t="s">
        <v>0</v>
      </c>
      <c r="E95" s="8"/>
      <c r="F95" s="2"/>
      <c r="G95" s="2">
        <f>SUM(G17:G93)</f>
        <v>3489.6142153838787</v>
      </c>
    </row>
    <row r="96" spans="1:10">
      <c r="A96" s="1"/>
      <c r="B96" s="9"/>
      <c r="C96" s="3"/>
      <c r="D96" s="4" t="s">
        <v>21</v>
      </c>
      <c r="E96" s="8"/>
      <c r="F96" s="2"/>
      <c r="G96" s="2">
        <f>+G95*20%</f>
        <v>697.92284307677573</v>
      </c>
    </row>
    <row r="97" spans="1:7">
      <c r="A97" s="1"/>
      <c r="B97" s="9"/>
      <c r="C97" s="3"/>
      <c r="D97" s="4" t="s">
        <v>11</v>
      </c>
      <c r="E97" s="8"/>
      <c r="F97" s="2"/>
      <c r="G97" s="2">
        <f>+G95+G96</f>
        <v>4187.5370584606544</v>
      </c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29" t="s">
        <v>52</v>
      </c>
      <c r="C101" s="129"/>
      <c r="E101" s="129" t="s">
        <v>53</v>
      </c>
      <c r="F101" s="129"/>
      <c r="G101" s="129"/>
    </row>
  </sheetData>
  <mergeCells count="3">
    <mergeCell ref="B65:C65"/>
    <mergeCell ref="B101:C101"/>
    <mergeCell ref="E101:G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2024-07-06T19:02:40Z</cp:lastPrinted>
  <dcterms:created xsi:type="dcterms:W3CDTF">2015-06-05T18:19:34Z</dcterms:created>
  <dcterms:modified xsi:type="dcterms:W3CDTF">2025-12-03T08:04:28Z</dcterms:modified>
</cp:coreProperties>
</file>